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5760" yWindow="300" windowWidth="2412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5"/>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D7733" i="106" s="1"/>
  <c r="J12" i="12"/>
  <c r="B7718" i="106" s="1"/>
  <c r="D7718" i="106" s="1"/>
  <c r="J21" i="12"/>
  <c r="J23" i="12" s="1"/>
  <c r="B7729" i="106"/>
  <c r="B7734" i="106"/>
  <c r="B7726" i="106"/>
  <c r="D82" i="36"/>
  <c r="F161" i="34"/>
  <c r="B36" i="36"/>
  <c r="B39" i="36"/>
  <c r="B49" i="36" s="1"/>
  <c r="B62" i="36"/>
  <c r="B72" i="36" s="1"/>
  <c r="B76" i="36" s="1"/>
  <c r="B80" i="36" s="1"/>
  <c r="B85" i="36" s="1"/>
  <c r="B86" i="36" s="1"/>
  <c r="B87" i="36" s="1"/>
  <c r="D79" i="36"/>
  <c r="C191" i="5"/>
  <c r="C201" i="5"/>
  <c r="C211" i="5"/>
  <c r="F129" i="34" s="1"/>
  <c r="C216" i="5"/>
  <c r="C224" i="5"/>
  <c r="B5286" i="106" s="1"/>
  <c r="D5286" i="106" s="1"/>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3" i="29" s="1"/>
  <c r="B1474" i="106" s="1"/>
  <c r="D1474" i="106" s="1"/>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13" i="4" s="1"/>
  <c r="B3572" i="106" s="1"/>
  <c r="D3572"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s="1"/>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s="1"/>
  <c r="B6303" i="106"/>
  <c r="D6303" i="106" s="1"/>
  <c r="B6304" i="106"/>
  <c r="D6304" i="106"/>
  <c r="B6305" i="106"/>
  <c r="D6305" i="106" s="1"/>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s="1"/>
  <c r="B7713" i="106"/>
  <c r="D7713" i="106"/>
  <c r="B7714" i="106"/>
  <c r="D7714" i="106" s="1"/>
  <c r="B7715" i="106"/>
  <c r="D7715" i="106" s="1"/>
  <c r="B7716" i="106"/>
  <c r="D7716" i="106"/>
  <c r="B7717" i="106"/>
  <c r="D7717" i="106"/>
  <c r="B7719" i="106"/>
  <c r="D7719" i="106" s="1"/>
  <c r="B7720" i="106"/>
  <c r="D7720" i="106"/>
  <c r="B7721" i="106"/>
  <c r="D7721" i="106" s="1"/>
  <c r="B7722" i="106"/>
  <c r="D7722" i="106" s="1"/>
  <c r="B7723" i="106"/>
  <c r="D7723" i="106"/>
  <c r="B7724" i="106"/>
  <c r="D7724" i="106"/>
  <c r="B7725" i="106"/>
  <c r="D7725" i="106" s="1"/>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58" i="36"/>
  <c r="D74" i="36"/>
  <c r="D75" i="36"/>
  <c r="D77" i="36"/>
  <c r="D78" i="36"/>
  <c r="D85" i="36"/>
  <c r="B65" i="127"/>
  <c r="B66" i="127"/>
  <c r="D26" i="108"/>
  <c r="E26" i="108"/>
  <c r="F26" i="108"/>
  <c r="G26" i="108"/>
  <c r="E27" i="108"/>
  <c r="G27" i="108"/>
  <c r="F31" i="108"/>
  <c r="F36" i="108"/>
  <c r="G28" i="108"/>
  <c r="E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c r="D5878" i="106" s="1"/>
  <c r="I18" i="5"/>
  <c r="B5923" i="106"/>
  <c r="D5923" i="106" s="1"/>
  <c r="J18" i="5"/>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F106" i="34"/>
  <c r="F105" i="34"/>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D27" i="108" l="1"/>
  <c r="D40" i="108" s="1"/>
  <c r="E42" i="108" s="1"/>
  <c r="L41" i="3"/>
  <c r="B2917" i="106" s="1"/>
  <c r="D2917" i="106" s="1"/>
  <c r="D59" i="36"/>
  <c r="D11" i="37"/>
  <c r="D60" i="36"/>
  <c r="K26" i="12"/>
  <c r="B7743" i="106" s="1"/>
  <c r="D7743" i="106" s="1"/>
  <c r="N23" i="3"/>
  <c r="B284" i="106" s="1"/>
  <c r="D284" i="106" s="1"/>
  <c r="F19" i="7"/>
  <c r="C14" i="4"/>
  <c r="B2558" i="106" s="1"/>
  <c r="D2558" i="106" s="1"/>
  <c r="F52" i="34"/>
  <c r="F104" i="34"/>
  <c r="C173" i="5"/>
  <c r="C109" i="5"/>
  <c r="B5121" i="106" s="1"/>
  <c r="D5121" i="106" s="1"/>
  <c r="D4" i="7"/>
  <c r="B1760" i="106" s="1"/>
  <c r="D1760" i="106" s="1"/>
  <c r="B2974" i="106"/>
  <c r="D2974" i="106" s="1"/>
  <c r="F37" i="108"/>
  <c r="G30" i="108"/>
  <c r="G12" i="4"/>
  <c r="B2607" i="106" s="1"/>
  <c r="D2607" i="106" s="1"/>
  <c r="G4" i="4"/>
  <c r="B2603" i="106" s="1"/>
  <c r="D2603" i="106" s="1"/>
  <c r="F65" i="34"/>
  <c r="E29" i="108"/>
  <c r="K178" i="29"/>
  <c r="F13" i="4" s="1"/>
  <c r="B2596" i="106" s="1"/>
  <c r="D2596" i="106" s="1"/>
  <c r="G29" i="108"/>
  <c r="C204" i="29"/>
  <c r="B1340" i="106" s="1"/>
  <c r="D1340" i="106" s="1"/>
  <c r="F110" i="34"/>
  <c r="F173" i="5"/>
  <c r="D7" i="7"/>
  <c r="B1763" i="106" s="1"/>
  <c r="D1763" i="106" s="1"/>
  <c r="F109" i="5"/>
  <c r="D53" i="36"/>
  <c r="E168" i="29"/>
  <c r="B1309" i="106" s="1"/>
  <c r="D1309" i="106" s="1"/>
  <c r="B1241" i="106"/>
  <c r="D1241" i="106" s="1"/>
  <c r="E150" i="29"/>
  <c r="B1242" i="106" s="1"/>
  <c r="D1242" i="106" s="1"/>
  <c r="B1239" i="106"/>
  <c r="D1239" i="106" s="1"/>
  <c r="F28" i="108"/>
  <c r="E28" i="108"/>
  <c r="C150" i="29"/>
  <c r="B1226" i="106" s="1"/>
  <c r="D1226" i="106" s="1"/>
  <c r="D109" i="5"/>
  <c r="D51" i="36"/>
  <c r="E305" i="29"/>
  <c r="B1536" i="106" s="1"/>
  <c r="D1536" i="106" s="1"/>
  <c r="H109" i="5"/>
  <c r="K323" i="29"/>
  <c r="K331" i="29" s="1"/>
  <c r="J109" i="5"/>
  <c r="B6352" i="106" s="1"/>
  <c r="D6352" i="106" s="1"/>
  <c r="B6306" i="106"/>
  <c r="D6306" i="106" s="1"/>
  <c r="J4" i="4"/>
  <c r="B6220" i="106" s="1"/>
  <c r="D6220" i="106" s="1"/>
  <c r="J275" i="5"/>
  <c r="B7055" i="106" s="1"/>
  <c r="D7055" i="106" s="1"/>
  <c r="B3649" i="106"/>
  <c r="D3649" i="106" s="1"/>
  <c r="G354" i="29"/>
  <c r="B3650" i="106" s="1"/>
  <c r="D3650" i="106" s="1"/>
  <c r="K109" i="5"/>
  <c r="K4" i="4" s="1"/>
  <c r="B3569" i="106" s="1"/>
  <c r="D3569" i="106" s="1"/>
  <c r="L305" i="29"/>
  <c r="L13" i="11"/>
  <c r="B2060" i="106" s="1"/>
  <c r="D2060" i="106" s="1"/>
  <c r="K16" i="11"/>
  <c r="B2055" i="106" s="1"/>
  <c r="D2055" i="106" s="1"/>
  <c r="L15" i="11"/>
  <c r="B3459" i="106" s="1"/>
  <c r="D3459" i="106" s="1"/>
  <c r="F16" i="11"/>
  <c r="B2031" i="106" s="1"/>
  <c r="D20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7270" i="106"/>
  <c r="C34" i="131"/>
  <c r="B5223" i="106" l="1"/>
  <c r="D5223" i="106" s="1"/>
  <c r="C6" i="4"/>
  <c r="B2553" i="106" s="1"/>
  <c r="D2553" i="106" s="1"/>
  <c r="C4" i="4"/>
  <c r="B2551" i="106" s="1"/>
  <c r="D2551" i="106" s="1"/>
  <c r="C114" i="29"/>
  <c r="B757" i="106" s="1"/>
  <c r="D757" i="106" s="1"/>
  <c r="D19" i="7"/>
  <c r="B1775" i="106" s="1"/>
  <c r="D1775" i="106" s="1"/>
  <c r="F4" i="4"/>
  <c r="B2591" i="106" s="1"/>
  <c r="D2591" i="106" s="1"/>
  <c r="B5588" i="106"/>
  <c r="D5588" i="106" s="1"/>
  <c r="D4" i="4"/>
  <c r="B2564" i="106" s="1"/>
  <c r="D2564" i="106" s="1"/>
  <c r="B5356" i="106"/>
  <c r="D5356" i="106" s="1"/>
  <c r="B6025" i="106"/>
  <c r="D6025" i="106" s="1"/>
  <c r="H4" i="4"/>
  <c r="B7207" i="106"/>
  <c r="D7207" i="106" s="1"/>
  <c r="J13" i="4"/>
  <c r="B7042" i="106" s="1"/>
  <c r="D7042" i="106" s="1"/>
  <c r="K332" i="29"/>
  <c r="B7225" i="106" s="1"/>
  <c r="D7225" i="106" s="1"/>
  <c r="B6028" i="106"/>
  <c r="D6028" i="106" s="1"/>
  <c r="K275" i="5"/>
  <c r="B6023" i="106" s="1"/>
  <c r="D6023" i="106" s="1"/>
  <c r="K8" i="4"/>
  <c r="K10" i="4" s="1"/>
  <c r="B4130" i="106" s="1"/>
  <c r="D4130" i="106" s="1"/>
  <c r="L114" i="29"/>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F8" i="4" l="1"/>
  <c r="F10" i="4" s="1"/>
  <c r="B4125" i="106" s="1"/>
  <c r="D4125" i="106" s="1"/>
  <c r="K306" i="29"/>
  <c r="B1561" i="106" s="1"/>
  <c r="D1561" i="106" s="1"/>
  <c r="B2655" i="106"/>
  <c r="D2655" i="106" s="1"/>
  <c r="H8" i="4"/>
  <c r="B3571" i="106"/>
  <c r="D3571" i="106" s="1"/>
  <c r="B2631" i="106"/>
  <c r="D2631" i="106" s="1"/>
  <c r="B1152" i="106"/>
  <c r="D1152" i="106" s="1"/>
  <c r="F8" i="34"/>
  <c r="B2556" i="106"/>
  <c r="D2556" i="106" s="1"/>
  <c r="A7259" i="106"/>
  <c r="D7258" i="106"/>
  <c r="B4434" i="106"/>
  <c r="D4434" i="106" s="1"/>
  <c r="E7" i="4"/>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5" i="106" l="1"/>
  <c r="D2595" i="106" s="1"/>
  <c r="B4443" i="106"/>
  <c r="D4443" i="106" s="1"/>
  <c r="D10" i="159"/>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<sst xmlns="http://schemas.openxmlformats.org/spreadsheetml/2006/main" count="5076" uniqueCount="2166">
  <si>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</si>
  <si>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</si>
  <si>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</si>
  <si>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</si>
  <si>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</si>
  <si>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</si>
  <si>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</si>
  <si>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</si>
  <si>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</si>
  <si>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</si>
  <si>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</si>
  <si>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</si>
  <si>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</si>
  <si>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</si>
  <si>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</si>
  <si>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</si>
  <si>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</si>
  <si>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</si>
  <si>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</si>
  <si>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</si>
  <si>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</si>
  <si>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</si>
  <si>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</si>
  <si>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</si>
  <si>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</si>
  <si>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</si>
  <si>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</si>
  <si>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</si>
  <si>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</si>
  <si>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</si>
  <si>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</si>
  <si>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</si>
  <si>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</si>
  <si>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</si>
  <si>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</si>
  <si>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</si>
  <si>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</si>
  <si>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</si>
  <si>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</si>
  <si>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</si>
  <si>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</si>
  <si>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</si>
  <si>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</si>
  <si>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</si>
  <si>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</si>
  <si>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</si>
  <si>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</si>
  <si>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</si>
  <si>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</si>
  <si>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</si>
  <si>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</si>
  <si>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</si>
  <si>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</si>
  <si>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</si>
  <si>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</si>
  <si>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</si>
  <si>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</si>
  <si>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</si>
  <si>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</si>
  <si>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</si>
  <si>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</si>
  <si>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</si>
  <si>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</si>
  <si>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</si>
  <si>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</si>
  <si>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</si>
  <si>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</si>
  <si>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</si>
  <si>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</si>
  <si>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</si>
  <si>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</si>
  <si>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</si>
  <si>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</si>
  <si>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</si>
  <si>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</si>
  <si>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</si>
  <si>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</si>
  <si>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</si>
  <si>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</si>
  <si>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</si>
  <si>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</si>
  <si>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</si>
  <si>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</si>
  <si>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</si>
  <si>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</si>
  <si>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</si>
  <si>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</si>
  <si>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</si>
  <si>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</si>
  <si>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</si>
  <si>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</si>
  <si>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</si>
  <si>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</si>
  <si>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</si>
  <si>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</si>
  <si>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</si>
  <si>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</si>
  <si>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</si>
  <si>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</si>
  <si>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</si>
  <si>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</si>
  <si>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</si>
  <si>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</si>
  <si>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</si>
  <si>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</si>
  <si>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</si>
  <si>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</si>
  <si>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</si>
  <si>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</si>
  <si>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</si>
  <si>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</si>
  <si>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</si>
  <si>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</si>
  <si>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</si>
  <si>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</si>
  <si>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</si>
  <si>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</si>
  <si>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</si>
  <si>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</si>
  <si>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</si>
  <si>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</si>
  <si>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</si>
  <si>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</si>
  <si>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</si>
  <si>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</si>
  <si>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</si>
  <si>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</si>
  <si>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</si>
  <si>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</si>
  <si>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</si>
  <si>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</si>
  <si>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</si>
  <si>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</si>
  <si>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</si>
  <si>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</si>
  <si>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</si>
  <si>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</si>
  <si>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</si>
  <si>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</si>
  <si>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</si>
  <si>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</si>
  <si>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</si>
  <si>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</si>
  <si>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</si>
  <si>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</si>
  <si>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</si>
  <si>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</si>
  <si>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</si>
  <si>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</si>
  <si>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</si>
  <si>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</si>
  <si>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</si>
  <si>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</si>
  <si>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</si>
  <si>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</si>
  <si>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</si>
  <si>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</si>
  <si>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</si>
  <si>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</si>
  <si>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</si>
  <si>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</si>
  <si>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</si>
  <si>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</si>
  <si>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</si>
  <si>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</si>
  <si>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</si>
  <si>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</si>
  <si>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</si>
  <si>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</si>
  <si>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</si>
  <si>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</si>
  <si>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</si>
  <si>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</si>
  <si>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</si>
  <si>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</si>
  <si>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</si>
  <si>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</si>
  <si>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</si>
  <si>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</si>
  <si>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</si>
  <si>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</si>
  <si>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</si>
  <si>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</si>
  <si>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</si>
  <si>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</si>
  <si>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</si>
  <si>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</si>
  <si>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</si>
  <si>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</si>
  <si>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</si>
  <si>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</si>
  <si>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</si>
  <si>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</si>
  <si>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</si>
  <si>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</si>
  <si>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</si>
  <si>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</si>
  <si>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</si>
  <si>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</si>
  <si>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</si>
  <si>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</si>
  <si>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</si>
  <si>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</si>
  <si>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</si>
  <si>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</si>
  <si>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</si>
  <si>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</si>
  <si>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</si>
  <si>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</si>
  <si>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</si>
  <si>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</si>
  <si>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</si>
  <si>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</si>
  <si>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</si>
  <si>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</si>
  <si>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</si>
  <si>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</si>
  <si>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</si>
  <si>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</si>
  <si>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</si>
  <si>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</si>
  <si>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</si>
  <si>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</si>
  <si>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</si>
  <si>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</si>
  <si>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</si>
  <si>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</si>
  <si>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</si>
  <si>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</si>
  <si>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</si>
  <si>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</si>
  <si>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</si>
  <si>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</si>
  <si>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</si>
  <si>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</si>
  <si>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</si>
  <si>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</si>
  <si>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</si>
  <si>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</si>
  <si>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</si>
  <si>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</si>
  <si>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</si>
  <si>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</si>
  <si>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</si>
  <si>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</si>
  <si>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</si>
  <si>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</si>
  <si>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</si>
  <si>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</si>
  <si>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</si>
  <si>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</si>
  <si>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</si>
  <si>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</si>
  <si>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</si>
  <si>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</si>
  <si>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</si>
  <si>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</si>
  <si>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</si>
  <si>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</si>
  <si>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</si>
  <si>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</si>
  <si>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</si>
  <si>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</si>
  <si>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</si>
  <si>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</si>
  <si>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</si>
  <si>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</si>
  <si>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</si>
  <si>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</si>
  <si>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</si>
  <si>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</si>
  <si>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</si>
  <si>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</si>
  <si>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</si>
  <si>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</si>
  <si>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</si>
  <si>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</si>
  <si>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</si>
  <si>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</si>
  <si>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</si>
  <si>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</si>
  <si>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</si>
  <si>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</si>
  <si>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</si>
  <si>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</si>
  <si>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</si>
  <si>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</si>
  <si>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</si>
  <si>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</si>
  <si>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</si>
  <si>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</si>
  <si>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</si>
  <si>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</si>
  <si>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</si>
  <si>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</si>
  <si>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</si>
  <si>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</si>
  <si>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</si>
  <si>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</si>
  <si>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</si>
  <si>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</si>
  <si>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</si>
  <si>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</si>
  <si>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</si>
  <si>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</si>
  <si>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</si>
  <si>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</si>
  <si>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</si>
  <si>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</si>
  <si>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</si>
  <si>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</si>
  <si>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</si>
  <si>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</si>
  <si>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</si>
  <si>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</si>
  <si>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</si>
  <si>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</si>
  <si>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</si>
  <si>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</si>
  <si>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</si>
  <si>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</si>
  <si>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</si>
  <si>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</si>
  <si>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</si>
  <si>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</si>
  <si>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</si>
  <si>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</si>
  <si>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</si>
  <si>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</si>
  <si>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</si>
  <si>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</si>
  <si>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</si>
  <si>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</si>
  <si>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</si>
  <si>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</si>
  <si>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</si>
  <si>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</si>
  <si>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</si>
  <si>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</si>
  <si>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</si>
  <si>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</si>
  <si>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</si>
  <si>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</si>
  <si>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</si>
  <si>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</si>
  <si>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</si>
  <si>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</si>
  <si>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</si>
  <si>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</si>
  <si>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</si>
  <si>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</si>
  <si>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</si>
  <si>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</si>
  <si>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</si>
  <si>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</si>
  <si>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</si>
  <si>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</si>
  <si>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</si>
  <si>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</si>
  <si>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</si>
  <si>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</si>
  <si>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</si>
  <si>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</si>
  <si>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</si>
  <si>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</si>
  <si>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</si>
  <si>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</si>
  <si>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</si>
  <si>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</si>
  <si>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</si>
  <si>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</si>
  <si>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</si>
  <si>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</si>
  <si>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</si>
  <si>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</si>
  <si>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</si>
  <si>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</si>
  <si>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</si>
  <si>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</si>
  <si>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</si>
  <si>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</si>
  <si>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</si>
  <si>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</si>
  <si>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</si>
  <si>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</si>
  <si>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</si>
  <si>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</si>
  <si>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</si>
  <si>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</si>
  <si>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</si>
  <si>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</si>
  <si>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</si>
  <si>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</si>
  <si>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</si>
  <si>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</si>
  <si>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</si>
  <si>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</si>
  <si>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</si>
  <si>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</si>
  <si>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</si>
  <si>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</si>
  <si>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</si>
  <si>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</si>
  <si>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</si>
  <si>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</si>
  <si>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</si>
  <si>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</si>
  <si>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</si>
  <si>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</si>
  <si>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</si>
  <si>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</si>
  <si>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</si>
  <si>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</si>
  <si>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</si>
  <si>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</si>
  <si>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</si>
  <si>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</si>
  <si>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</si>
  <si>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</si>
  <si>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</si>
  <si>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</si>
  <si>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</si>
  <si>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</si>
  <si>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</si>
  <si>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</si>
  <si>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</si>
  <si>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</si>
  <si>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</si>
  <si>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</si>
  <si>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</si>
  <si>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</si>
  <si>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</si>
  <si>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</si>
  <si>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</si>
  <si>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</si>
  <si>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</si>
  <si>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</si>
  <si>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</si>
  <si>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</si>
  <si>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</si>
  <si>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</si>
  <si>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</si>
  <si>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</si>
  <si>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</si>
  <si>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</si>
  <si>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</si>
  <si>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</si>
  <si>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</si>
  <si>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</si>
  <si>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</si>
  <si>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</si>
  <si>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</si>
  <si>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</si>
  <si>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</si>
  <si>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</si>
  <si>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</si>
  <si>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</si>
  <si>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</si>
  <si>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</si>
  <si>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</si>
  <si>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</si>
  <si>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</si>
  <si>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</si>
  <si>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</si>
  <si>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</si>
  <si>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</si>
  <si>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</si>
  <si>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</si>
  <si>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</si>
  <si>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</si>
  <si>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</si>
  <si>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</si>
  <si>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</si>
  <si>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</si>
  <si>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</si>
  <si>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</si>
  <si>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</si>
  <si>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</si>
  <si>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</si>
  <si>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</si>
  <si>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</si>
  <si>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</si>
  <si>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</si>
  <si>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</si>
  <si>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</si>
  <si>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</si>
  <si>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</si>
  <si>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</si>
  <si>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</si>
  <si>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</si>
  <si>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</si>
  <si>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</si>
  <si>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</si>
  <si>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</si>
  <si>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</si>
  <si>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</si>
  <si>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</si>
  <si>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</si>
  <si>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</si>
  <si>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</si>
  <si>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</si>
  <si>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</si>
  <si>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</si>
  <si>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</si>
  <si>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</si>
  <si>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</si>
  <si>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</si>
  <si>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</si>
  <si>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</si>
  <si>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</si>
  <si>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</si>
  <si>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</si>
  <si>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</si>
  <si>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</si>
  <si>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</si>
  <si>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</si>
  <si>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</si>
  <si>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</si>
  <si>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</si>
  <si>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</si>
  <si>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</si>
  <si>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</si>
  <si>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</si>
  <si>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</si>
  <si>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</si>
  <si>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</si>
  <si>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</si>
  <si>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</si>
  <si>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</si>
  <si>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</si>
  <si>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</si>
  <si>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</si>
  <si>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</si>
  <si>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</si>
  <si>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</si>
  <si>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</si>
  <si>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</si>
  <si>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</si>
  <si>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</si>
  <si>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</si>
  <si>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</si>
  <si>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</si>
  <si>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</si>
  <si>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</si>
  <si>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</si>
  <si>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</si>
  <si>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</si>
  <si>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</si>
  <si>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</si>
  <si>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</si>
  <si>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</si>
  <si>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</si>
  <si>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</si>
  <si>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</si>
  <si>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</si>
  <si>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</si>
  <si>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</si>
  <si>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</si>
  <si>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</si>
  <si>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</si>
  <si>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</si>
  <si>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</si>
  <si>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</si>
  <si>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</si>
  <si>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</si>
  <si>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</si>
  <si>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</si>
  <si>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</si>
  <si>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</si>
  <si>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</si>
  <si>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</si>
  <si>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</si>
  <si>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</si>
  <si>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</si>
  <si>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</si>
  <si>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</si>
  <si>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</si>
  <si>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</si>
  <si>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</si>
  <si>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</si>
  <si>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</si>
  <si>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</si>
  <si>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</si>
  <si>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</si>
  <si>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</si>
  <si>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</si>
  <si>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</si>
  <si>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</si>
  <si>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</si>
  <si>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</si>
  <si>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</si>
  <si>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</si>
  <si>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</si>
  <si>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</si>
  <si>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</si>
  <si>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</si>
  <si>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</si>
  <si>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</si>
  <si>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</si>
  <si>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</si>
  <si>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</si>
  <si>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</si>
  <si>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</si>
  <si>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</si>
  <si>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</si>
  <si>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</si>
  <si>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</si>
  <si>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</si>
  <si>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</si>
  <si>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</si>
  <si>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</si>
  <si>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</si>
  <si>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</si>
  <si>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</si>
  <si>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</si>
  <si>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</si>
  <si>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</si>
  <si>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</si>
  <si>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</si>
  <si>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</si>
  <si>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</si>
  <si>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</si>
  <si>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</si>
  <si>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</si>
  <si>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</si>
  <si>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</si>
  <si>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</si>
  <si>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</si>
  <si>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</si>
  <si>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</si>
  <si>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</si>
  <si>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</si>
  <si>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</si>
  <si>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</si>
  <si>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</si>
  <si>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</si>
  <si>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</si>
  <si>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</si>
  <si>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</si>
  <si>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</si>
  <si>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</si>
  <si>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</si>
  <si>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</si>
  <si>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</si>
  <si>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</si>
  <si>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</si>
  <si>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</si>
  <si>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</si>
  <si>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</si>
  <si>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</si>
  <si>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</si>
  <si>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</si>
  <si>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</si>
  <si>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</si>
  <si>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</si>
  <si>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</si>
  <si>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</si>
  <si>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</si>
  <si>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</si>
  <si>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</si>
  <si>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</si>
  <si>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</si>
  <si>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</si>
  <si>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</si>
  <si>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</si>
  <si>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</si>
  <si>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</si>
  <si>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</si>
  <si>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</si>
  <si>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</si>
  <si>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</si>
  <si>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</si>
  <si>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</si>
  <si>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</si>
  <si>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</si>
  <si>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</si>
  <si>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</si>
  <si>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</si>
  <si>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</si>
  <si>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</si>
  <si>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</si>
  <si>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</si>
  <si>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</si>
  <si>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</si>
  <si>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</si>
  <si>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</si>
  <si>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</si>
  <si>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</si>
  <si>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</si>
  <si>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</si>
  <si>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</si>
  <si>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</si>
  <si>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</si>
  <si>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</si>
  <si>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</si>
  <si>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</si>
  <si>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</si>
  <si>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</si>
  <si>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</si>
  <si>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</si>
  <si>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</si>
  <si>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</si>
  <si>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</si>
  <si>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</si>
  <si>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</si>
  <si>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</si>
  <si>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</si>
  <si>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</si>
  <si>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</si>
  <si>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</si>
  <si>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</si>
  <si>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</si>
  <si>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</si>
  <si>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</si>
  <si>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</si>
  <si>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</si>
  <si>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</si>
  <si>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</si>
  <si>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</si>
  <si>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</si>
  <si>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</si>
  <si>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</si>
  <si>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</si>
  <si>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</si>
  <si>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</si>
  <si>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</si>
  <si>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</si>
  <si>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</si>
  <si>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</si>
  <si>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</si>
  <si>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</si>
  <si>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</si>
  <si>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</si>
  <si>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</si>
  <si>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</si>
  <si>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</si>
  <si>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</si>
  <si>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</si>
  <si>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</si>
  <si>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</si>
  <si>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</si>
  <si>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</si>
  <si>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</si>
  <si>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</si>
  <si>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</si>
  <si>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</si>
  <si>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</si>
  <si>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</si>
  <si>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</si>
  <si>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</si>
  <si>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</si>
  <si>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</si>
  <si>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</si>
  <si>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</si>
  <si>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</si>
  <si>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</si>
  <si>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</si>
  <si>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</si>
  <si>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</si>
  <si>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</si>
  <si>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</si>
  <si>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</si>
  <si>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</si>
  <si>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</si>
  <si>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</si>
  <si>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</si>
  <si>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</si>
  <si>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</si>
  <si>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</si>
  <si>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</si>
  <si>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</si>
  <si>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</si>
  <si>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</si>
  <si>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</si>
  <si>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</si>
  <si>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</si>
  <si>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</si>
  <si>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</si>
  <si>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</si>
  <si>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</si>
  <si>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</si>
  <si>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</si>
  <si>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</si>
  <si>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</si>
  <si>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</si>
  <si>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</si>
  <si>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</si>
  <si>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</si>
  <si>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</si>
  <si>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</si>
  <si>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</si>
  <si>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</si>
  <si>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</si>
  <si>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</si>
  <si>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</si>
  <si>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</si>
  <si>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</si>
  <si>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</si>
  <si>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</si>
  <si>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</si>
  <si>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</si>
  <si>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</si>
  <si>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</si>
  <si>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</si>
  <si>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</si>
  <si>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</si>
  <si>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</si>
  <si>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</si>
  <si>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</si>
  <si>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</si>
  <si>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</si>
  <si>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</si>
  <si>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</si>
  <si>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</si>
  <si>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</si>
  <si>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</si>
  <si>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</si>
  <si>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</si>
  <si>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</si>
  <si>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</si>
  <si>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</si>
  <si>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</si>
  <si>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</si>
  <si>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</si>
  <si>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</si>
  <si>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</si>
  <si>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</si>
  <si>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</si>
  <si>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</si>
  <si>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</si>
  <si>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</si>
  <si>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</si>
  <si>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</si>
  <si>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</si>
  <si>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</si>
  <si>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</si>
  <si>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</si>
  <si>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</si>
  <si>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</si>
  <si>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</si>
  <si>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</si>
  <si>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</si>
  <si>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</si>
  <si>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</si>
  <si>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</si>
  <si>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</si>
  <si>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</si>
  <si>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</si>
  <si>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</si>
  <si>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</si>
  <si>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</si>
  <si>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</si>
  <si>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</si>
  <si>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</si>
  <si>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</si>
  <si>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</si>
  <si>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</si>
  <si>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</si>
  <si>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</si>
  <si>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</si>
  <si>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</si>
  <si>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</si>
  <si>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</si>
  <si>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</si>
  <si>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</si>
  <si>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</si>
  <si>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</si>
  <si>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</si>
  <si>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</si>
  <si>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</si>
  <si>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</si>
  <si>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</si>
  <si>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</si>
  <si>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</si>
  <si>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</si>
  <si>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</si>
  <si>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</si>
  <si>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</si>
  <si>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</si>
  <si>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</si>
  <si>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</si>
  <si>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</si>
  <si>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</si>
  <si>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</si>
  <si>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</si>
  <si>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</si>
  <si>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</si>
  <si>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</si>
  <si>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</si>
  <si>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</si>
  <si>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</si>
  <si>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</si>
  <si>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</si>
  <si>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</si>
  <si>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</si>
  <si>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</si>
  <si>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</si>
  <si>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</si>
  <si>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</si>
  <si>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</si>
  <si>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</si>
  <si>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</si>
  <si>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</si>
  <si>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</si>
  <si>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</si>
  <si>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</si>
  <si>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</si>
  <si>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</si>
  <si>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</si>
  <si>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</si>
  <si>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</si>
  <si>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</si>
  <si>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</si>
  <si>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</si>
  <si>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</si>
  <si>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</si>
  <si>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</si>
  <si>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</si>
  <si>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</si>
  <si>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</si>
  <si>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</si>
  <si>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</si>
  <si>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</si>
  <si>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</si>
  <si>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</si>
  <si>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</si>
  <si>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</si>
  <si>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</si>
  <si>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</si>
  <si>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</si>
  <si>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</si>
  <si>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</si>
  <si>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</si>
  <si>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</si>
  <si>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</si>
  <si>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</si>
  <si>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</si>
  <si>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</si>
  <si>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</si>
  <si>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</si>
  <si>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</si>
  <si>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</si>
  <si>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</si>
  <si>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</si>
  <si>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</si>
  <si>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</si>
  <si>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</si>
  <si>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</si>
  <si>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</si>
  <si>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</si>
  <si>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</si>
  <si>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</si>
  <si>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</si>
  <si>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</si>
  <si>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</si>
  <si>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</si>
  <si>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</si>
  <si>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</si>
  <si>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</si>
  <si>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</si>
  <si>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</si>
  <si>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</si>
  <si>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</si>
  <si>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</si>
  <si>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</si>
  <si>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</si>
  <si>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</si>
  <si>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</si>
  <si>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</si>
  <si>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</si>
  <si>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</si>
  <si>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</si>
  <si>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</si>
  <si>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</si>
  <si>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</si>
  <si>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</si>
  <si>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</si>
  <si>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</si>
  <si>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</si>
  <si>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</si>
  <si>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</si>
  <si>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</si>
  <si>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</si>
  <si>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</si>
  <si>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</si>
  <si>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</si>
  <si>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</si>
  <si>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</si>
  <si>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</si>
  <si>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</si>
  <si>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</si>
  <si>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</si>
  <si>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</si>
  <si>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</si>
  <si>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</si>
  <si>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</si>
  <si>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</si>
  <si>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</si>
  <si>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</si>
  <si>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</si>
  <si>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</si>
  <si>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</si>
  <si>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</si>
  <si>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</si>
  <si>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</si>
  <si>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</si>
  <si>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</si>
  <si>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</si>
  <si>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</si>
  <si>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</si>
  <si>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</si>
  <si>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</si>
  <si>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</si>
  <si>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</si>
  <si>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</si>
  <si>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</si>
  <si>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</si>
  <si>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</si>
  <si>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</si>
  <si>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</si>
  <si>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</si>
  <si>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</si>
  <si>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</si>
  <si>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</si>
  <si>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</si>
  <si>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</si>
  <si>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</si>
  <si>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</si>
  <si>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</si>
  <si>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</si>
  <si>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</si>
  <si>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</si>
  <si>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</si>
  <si>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</si>
  <si>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</si>
  <si>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</si>
  <si>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</si>
  <si>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</si>
  <si>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</si>
  <si>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</si>
  <si>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</si>
  <si>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</si>
  <si>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</si>
  <si>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</si>
  <si>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</si>
  <si>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</si>
  <si>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</si>
  <si>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</si>
  <si>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</si>
  <si>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</si>
  <si>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</si>
  <si>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</si>
  <si>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</si>
  <si>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</si>
  <si>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</si>
  <si>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</si>
  <si>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</si>
  <si>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</si>
  <si>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</si>
  <si>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</si>
  <si>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</si>
  <si>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</si>
  <si>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</si>
  <si>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</si>
  <si>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</si>
  <si>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</si>
  <si>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</si>
  <si>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</si>
  <si>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</si>
  <si>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</si>
  <si>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</si>
  <si>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</si>
  <si>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</si>
  <si>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</si>
  <si>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</si>
  <si>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</si>
  <si>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</si>
  <si>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</si>
  <si>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</si>
  <si>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</si>
  <si>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</si>
  <si>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</si>
  <si>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</si>
  <si>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</si>
  <si>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</si>
  <si>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</si>
  <si>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</si>
  <si>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</si>
  <si>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</si>
  <si>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</si>
  <si>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</si>
  <si>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</si>
  <si>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</si>
  <si>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</si>
  <si>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</si>
  <si>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</si>
  <si>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</si>
  <si>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</si>
  <si>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</si>
  <si>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</si>
  <si>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</si>
  <si>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</si>
  <si>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</si>
  <si>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</si>
  <si>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</si>
  <si>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</si>
  <si>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</si>
  <si>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</si>
  <si>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</si>
  <si>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</si>
  <si>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</si>
  <si>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</si>
  <si>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</si>
  <si>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</si>
  <si>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</si>
  <si>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</si>
  <si>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</si>
  <si>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</si>
  <si>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</si>
  <si>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</si>
  <si>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</si>
  <si>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</si>
  <si>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</si>
  <si>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</si>
  <si>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</si>
  <si>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</si>
  <si>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</si>
  <si>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</si>
  <si>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</si>
  <si>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</si>
  <si>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</si>
  <si>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</si>
  <si>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</si>
  <si>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</si>
  <si>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</si>
  <si>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</si>
  <si>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</si>
  <si>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</si>
  <si>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</si>
  <si>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</si>
  <si>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</si>
  <si>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</si>
  <si>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</si>
  <si>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</si>
  <si>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</si>
  <si>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</si>
  <si>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</si>
  <si>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</si>
  <si>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</si>
  <si>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</si>
  <si>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</si>
  <si>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</si>
  <si>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</si>
  <si>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</si>
  <si>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</si>
  <si>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</si>
  <si>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</si>
  <si>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</si>
  <si>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</si>
  <si>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</si>
  <si>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</si>
  <si>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</si>
  <si>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</si>
  <si>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</si>
  <si>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</si>
  <si>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</si>
  <si>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</si>
  <si>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</si>
  <si>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</si>
  <si>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</si>
  <si>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</si>
  <si>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</si>
  <si>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</si>
  <si>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</si>
  <si>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</si>
  <si>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</si>
  <si>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</si>
  <si>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</si>
  <si>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</si>
  <si>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</si>
  <si>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</si>
  <si>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</si>
  <si>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</si>
  <si>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</si>
  <si>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</si>
  <si>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</si>
  <si>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</si>
  <si>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</si>
  <si>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</si>
  <si>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</si>
  <si>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</si>
  <si>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</si>
  <si>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</si>
  <si>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</si>
  <si>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</si>
  <si>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</si>
  <si>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</si>
  <si>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</si>
  <si>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</si>
  <si>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</si>
  <si>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</si>
  <si>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</si>
  <si>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</si>
  <si>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</si>
  <si>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</si>
  <si>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</si>
  <si>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</si>
  <si>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</si>
  <si>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</si>
  <si>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</si>
  <si>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</si>
  <si>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</si>
  <si>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</si>
  <si>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</si>
  <si>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</si>
  <si>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</si>
  <si>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</si>
  <si>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</si>
  <si>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</si>
  <si>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</si>
  <si>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</si>
  <si>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</si>
  <si>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</si>
  <si>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</si>
  <si>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</si>
  <si>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</si>
  <si>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</si>
  <si>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</si>
  <si>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</si>
  <si>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</si>
  <si>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</si>
  <si>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</si>
  <si>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</si>
  <si>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</si>
  <si>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</si>
  <si>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</si>
  <si>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</si>
  <si>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</si>
  <si>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</si>
  <si>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</si>
  <si>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</si>
  <si>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</si>
  <si>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</si>
  <si>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</si>
  <si>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</si>
  <si>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</si>
  <si>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</si>
  <si>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</si>
  <si>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</si>
  <si>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</si>
  <si>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</si>
  <si>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</si>
  <si>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</si>
  <si>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</si>
  <si>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</si>
  <si>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</si>
  <si>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</si>
  <si>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</si>
  <si>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</si>
  <si>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</si>
  <si>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</si>
  <si>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</si>
  <si>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</si>
  <si>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</si>
  <si>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</si>
  <si>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</si>
  <si>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</si>
  <si>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</si>
  <si>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</si>
  <si>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</si>
  <si>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</si>
  <si>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</si>
  <si>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</si>
  <si>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</si>
  <si>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</si>
  <si>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</si>
  <si>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</si>
  <si>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</si>
  <si>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</si>
  <si>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</si>
  <si>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</si>
  <si>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</si>
  <si>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</si>
  <si>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</si>
  <si>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</si>
  <si>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</si>
  <si>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</si>
  <si>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</si>
  <si>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</si>
  <si>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</si>
  <si>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</si>
  <si>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</si>
  <si>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</si>
  <si>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</si>
  <si>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</si>
  <si>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</si>
  <si>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</si>
  <si>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</si>
  <si>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</si>
  <si>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</si>
  <si>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</si>
  <si>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</si>
  <si>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</si>
  <si>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</si>
  <si>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</si>
  <si>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</si>
  <si>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</si>
  <si>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</si>
  <si>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</si>
  <si>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</si>
  <si>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</si>
  <si>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</si>
  <si>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</si>
  <si>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</si>
  <si>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</si>
  <si>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</si>
  <si>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</si>
  <si>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</si>
  <si>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</si>
  <si>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</si>
  <si>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</si>
  <si>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</si>
  <si>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</si>
  <si>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</si>
  <si>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</si>
  <si>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</si>
  <si>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</si>
  <si>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</si>
  <si>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</si>
  <si>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</si>
  <si>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</si>
  <si>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</si>
  <si>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</si>
  <si>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</si>
  <si>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</si>
  <si>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</si>
  <si>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</si>
  <si>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</si>
  <si>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</si>
  <si>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</si>
  <si>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</si>
  <si>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</si>
  <si>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</si>
  <si>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</si>
  <si>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</si>
  <si>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</si>
  <si>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</si>
  <si>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</si>
  <si>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</si>
  <si>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</si>
  <si>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</si>
  <si>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</si>
  <si>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</si>
  <si>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</si>
  <si>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</si>
  <si>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</si>
  <si>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</si>
  <si>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</si>
  <si>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</si>
  <si>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</si>
  <si>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</si>
  <si>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</si>
  <si>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</si>
  <si>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</si>
  <si>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</si>
  <si>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</si>
  <si>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</si>
  <si>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</si>
  <si>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</si>
  <si>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</si>
  <si>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</si>
  <si>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</si>
  <si>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</si>
  <si>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</si>
  <si>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</si>
  <si>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</si>
  <si>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</si>
  <si>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</si>
  <si>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</si>
  <si>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</si>
  <si>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</si>
  <si>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</si>
  <si>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</si>
  <si>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</si>
  <si>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</si>
  <si>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</si>
  <si>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</si>
  <si>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</si>
  <si>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</si>
  <si>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</si>
  <si>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</si>
  <si>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</si>
  <si>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</si>
  <si>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</si>
  <si>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</si>
  <si>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</si>
  <si>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</si>
  <si>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</si>
  <si>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</si>
  <si>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</si>
  <si>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</si>
  <si>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</si>
  <si>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</si>
  <si>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</si>
  <si>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</si>
  <si>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</si>
  <si>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</si>
  <si>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</si>
  <si>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</si>
  <si>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</si>
  <si>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</si>
  <si>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</si>
  <si>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</si>
  <si>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</si>
  <si>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</si>
  <si>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</si>
  <si>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</si>
  <si>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</si>
  <si>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</si>
  <si>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</si>
  <si>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</si>
  <si>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</si>
  <si>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</si>
  <si>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</si>
  <si>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</si>
  <si>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</si>
  <si>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</si>
  <si>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</si>
  <si>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</si>
  <si>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</si>
  <si>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</si>
  <si>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</si>
  <si>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</si>
  <si>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</si>
  <si>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</si>
  <si>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</si>
  <si>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</si>
  <si>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</si>
  <si>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</si>
  <si>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</si>
  <si>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</si>
  <si>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</si>
  <si>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</si>
  <si>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</si>
  <si>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</si>
  <si>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</si>
  <si>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</si>
  <si>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</si>
  <si>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</si>
  <si>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</si>
  <si>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</si>
  <si>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</si>
  <si>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</si>
  <si>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</si>
  <si>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</si>
  <si>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</si>
  <si>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</si>
  <si>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</si>
  <si>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</si>
  <si>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</si>
  <si>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</si>
  <si>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</si>
  <si>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</si>
  <si>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</si>
  <si>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</si>
  <si>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</si>
  <si>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</si>
  <si>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</si>
  <si>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</si>
  <si>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</si>
  <si>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</si>
  <si>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</si>
  <si>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</si>
  <si>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</si>
  <si>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</si>
  <si>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</si>
  <si>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</si>
  <si>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</si>
  <si>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</si>
  <si>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</si>
  <si>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</si>
  <si>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</si>
  <si>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</si>
  <si>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</si>
  <si>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</si>
  <si>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</si>
  <si>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</si>
  <si>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</si>
  <si>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</si>
  <si>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</si>
  <si>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</si>
  <si>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</si>
  <si>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</si>
  <si>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</si>
  <si>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</si>
  <si>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</si>
  <si>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</si>
  <si>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</si>
  <si>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</si>
  <si>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</si>
  <si>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</si>
  <si>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</si>
  <si>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</si>
  <si>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</si>
  <si>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</si>
  <si>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</si>
  <si>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</si>
  <si>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</si>
  <si>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</si>
  <si>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</si>
  <si>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</si>
  <si>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</si>
  <si>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</si>
  <si>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</si>
  <si>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</si>
  <si>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</si>
  <si>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</si>
  <si>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</si>
  <si>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</si>
  <si>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</si>
  <si>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</si>
  <si>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</si>
  <si>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</si>
  <si>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</si>
  <si>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</si>
  <si>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</si>
  <si>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</si>
  <si>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</si>
  <si>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</si>
  <si>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</si>
  <si>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</si>
  <si>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</si>
  <si>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</si>
  <si>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</si>
  <si>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</si>
  <si>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</si>
  <si>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</si>
  <si>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</si>
  <si>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</si>
  <si>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</si>
  <si>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</si>
  <si>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</si>
  <si>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</si>
  <si>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</si>
  <si>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</si>
  <si>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</si>
  <si>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</si>
  <si>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</si>
  <si>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</si>
  <si>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</si>
  <si>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</si>
  <si>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</si>
  <si>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</si>
  <si>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</si>
  <si>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</si>
  <si>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</si>
  <si>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</si>
  <si>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</si>
  <si>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</si>
  <si>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</si>
  <si>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</si>
  <si>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</si>
  <si>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</si>
  <si>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</si>
  <si>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</si>
  <si>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</si>
  <si>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</si>
  <si>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</si>
  <si>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</si>
  <si>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</si>
  <si>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</si>
  <si>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</si>
  <si>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</si>
  <si>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</si>
  <si>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</si>
  <si>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</si>
  <si>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</si>
  <si>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</si>
  <si>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</si>
  <si>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</si>
  <si>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</si>
  <si>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</si>
  <si>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</si>
  <si>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</si>
  <si>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</si>
  <si>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</si>
  <si>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</si>
  <si>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</si>
  <si>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</si>
  <si>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</si>
  <si>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</si>
  <si>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</si>
  <si>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</si>
  <si>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</si>
  <si>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</si>
  <si>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</si>
  <si>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</si>
  <si>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</si>
  <si>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</si>
  <si>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</si>
  <si>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</si>
  <si>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</si>
  <si>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</si>
  <si>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</si>
  <si>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</si>
  <si>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</si>
  <si>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</si>
  <si>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</si>
  <si>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</si>
  <si>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</si>
  <si>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</si>
  <si>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</si>
  <si>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</si>
  <si>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</si>
  <si>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</si>
  <si>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</si>
  <si>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</si>
  <si>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</si>
  <si>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</si>
  <si>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</si>
  <si>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</si>
  <si>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</si>
  <si>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</si>
  <si>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</si>
  <si>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</si>
  <si>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</si>
  <si>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</si>
  <si>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</si>
  <si>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</si>
  <si>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</si>
  <si>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</si>
  <si>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</si>
  <si>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</si>
  <si>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</si>
  <si>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</si>
  <si>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</si>
  <si>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</si>
  <si>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</si>
  <si>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</si>
  <si>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</si>
  <si>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</si>
  <si>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</si>
  <si>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</si>
  <si>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</si>
  <si>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</si>
  <si>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</si>
  <si>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</si>
  <si>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</si>
  <si>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</si>
  <si>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</si>
  <si>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</si>
  <si>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</si>
  <si>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</si>
  <si>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</si>
  <si>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</si>
  <si>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</si>
  <si>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</si>
  <si>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</si>
  <si>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</si>
  <si>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</si>
  <si>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</si>
  <si>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</si>
  <si>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</si>
  <si>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</si>
  <si>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</si>
  <si>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</si>
  <si>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</si>
  <si>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</si>
  <si>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</si>
  <si>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</si>
  <si>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</si>
  <si>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</si>
  <si>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</si>
  <si>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</si>
  <si>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</si>
  <si>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</si>
  <si>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</si>
  <si>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</si>
  <si>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</si>
  <si>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</si>
  <si>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</si>
  <si>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</si>
  <si>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</si>
  <si>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</si>
  <si>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</si>
  <si>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</si>
  <si>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</si>
  <si>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</si>
  <si>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</si>
  <si>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</si>
  <si>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</si>
  <si>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</si>
  <si>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</si>
  <si>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</si>
  <si>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</si>
  <si>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</si>
  <si>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</si>
  <si>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</si>
  <si>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</si>
  <si>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</si>
  <si>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</si>
  <si>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</si>
  <si>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</si>
  <si>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</si>
  <si>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</si>
  <si>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</si>
  <si>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</si>
  <si>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</si>
  <si>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</si>
  <si>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</si>
  <si>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</si>
  <si>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</si>
  <si>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</si>
  <si>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</si>
  <si>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</si>
  <si>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</si>
  <si>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</si>
  <si>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</si>
  <si>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</si>
  <si>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</si>
  <si>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</si>
  <si>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</si>
  <si>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</si>
  <si>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</si>
  <si>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</si>
  <si>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</si>
  <si>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</si>
  <si>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</si>
  <si>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</si>
  <si>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</si>
  <si>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</si>
  <si>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</si>
  <si>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</si>
  <si>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</si>
  <si>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</si>
  <si>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</si>
  <si>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</si>
  <si>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</si>
  <si>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</si>
  <si>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</si>
  <si>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</si>
  <si>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</si>
  <si>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</si>
  <si>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</si>
  <si>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</si>
  <si>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</si>
  <si>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</si>
  <si>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</si>
  <si>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</si>
  <si>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</si>
  <si>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</si>
  <si>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</si>
  <si>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</si>
  <si>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</si>
  <si>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</si>
  <si>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</si>
  <si>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</si>
  <si>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</si>
  <si>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</si>
  <si>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</si>
  <si>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</si>
  <si>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</si>
  <si>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</si>
  <si>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</si>
  <si>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</si>
  <si>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</si>
  <si>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</si>
  <si>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</si>
  <si>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</si>
  <si>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</si>
  <si>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</si>
  <si>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</si>
  <si>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</si>
  <si>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</si>
  <si>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</si>
  <si>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</si>
  <si>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</si>
  <si>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</si>
  <si>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</si>
  <si>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</si>
  <si>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</si>
  <si>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</si>
  <si>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</si>
  <si>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</si>
  <si>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</si>
  <si>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</si>
  <si>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</si>
  <si>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</si>
  <si>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</si>
  <si>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</si>
  <si>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</si>
  <si>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</si>
  <si>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</si>
  <si>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</si>
  <si>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</si>
  <si>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</si>
  <si>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</si>
  <si>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</si>
  <si>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</si>
  <si>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</si>
  <si>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</si>
  <si>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</si>
  <si>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</si>
  <si>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</si>
  <si>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</si>
  <si>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</si>
  <si>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</si>
  <si>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</si>
  <si>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</si>
  <si>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</si>
  <si>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</si>
  <si>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</si>
  <si>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</si>
  <si>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</si>
  <si>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</si>
  <si>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</si>
  <si>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</si>
  <si>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</si>
  <si>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</si>
  <si>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</si>
  <si>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</si>
  <si>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</si>
  <si>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</si>
  <si>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</si>
  <si>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</si>
  <si>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</si>
  <si>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</si>
  <si>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</si>
  <si>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</si>
  <si>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</si>
  <si>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</si>
  <si>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</si>
  <si>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</si>
  <si>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</si>
  <si>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</si>
  <si>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</si>
  <si>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</si>
  <si>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</si>
  <si>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</si>
  <si>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</si>
  <si>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</si>
  <si>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</si>
  <si>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</si>
  <si>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</si>
  <si>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</si>
  <si>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</si>
  <si>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</si>
  <si>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</si>
  <si>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</si>
  <si>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</si>
  <si>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</si>
  <si>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</si>
  <si>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</si>
  <si>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</si>
  <si>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</si>
  <si>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</si>
  <si>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</si>
  <si>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</si>
  <si>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</si>
  <si>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</si>
  <si>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</si>
  <si>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</si>
  <si>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</si>
  <si>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</si>
  <si>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</si>
  <si>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</si>
  <si>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</si>
  <si>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</si>
  <si>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</si>
  <si>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</si>
  <si>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</si>
  <si>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</si>
  <si>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</si>
  <si>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</si>
  <si>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</si>
  <si>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</si>
  <si>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</si>
  <si>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</si>
  <si>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</si>
  <si>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</si>
  <si>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</si>
  <si>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</si>
  <si>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</si>
  <si>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</si>
  <si>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</si>
  <si>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</si>
  <si>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</si>
  <si>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</si>
  <si>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</si>
  <si>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</si>
  <si>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</si>
  <si>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</si>
  <si>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</si>
  <si>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</si>
  <si>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</si>
  <si>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</si>
  <si>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</si>
  <si>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</si>
  <si>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</si>
  <si>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</si>
  <si>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</si>
  <si>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</si>
  <si>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</si>
  <si>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</si>
  <si>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</si>
  <si>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</si>
  <si>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</si>
  <si>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</si>
  <si>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</si>
  <si>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</si>
  <si>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</si>
  <si>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</si>
  <si>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</si>
  <si>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</si>
  <si>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</si>
  <si>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</si>
  <si>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</si>
  <si>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</si>
  <si>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</si>
  <si>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</si>
  <si>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</si>
  <si>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</si>
  <si>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</si>
  <si>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</si>
  <si>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</si>
  <si>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</si>
  <si>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</si>
  <si>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</si>
  <si>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</si>
  <si>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</si>
  <si>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</si>
  <si>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</si>
  <si>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</si>
  <si>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</si>
  <si>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</si>
  <si>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</si>
  <si>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</si>
  <si>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</si>
  <si>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</si>
  <si>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</si>
  <si>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</si>
  <si>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</si>
  <si>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</si>
  <si>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</si>
  <si>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</si>
  <si>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</si>
  <si>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</si>
  <si>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</si>
  <si>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</si>
  <si>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</si>
  <si>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</si>
  <si>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</si>
  <si>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</si>
  <si>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</si>
  <si>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</si>
  <si>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</si>
  <si>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</si>
  <si>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</si>
  <si>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</si>
  <si>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</si>
  <si>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</si>
  <si>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</si>
  <si>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</si>
  <si>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</si>
  <si>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</si>
  <si>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</si>
  <si>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</si>
  <si>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</si>
  <si>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</si>
  <si>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</si>
  <si>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</si>
  <si>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</si>
  <si>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</si>
  <si>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</si>
  <si>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</si>
  <si>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</si>
  <si>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</si>
  <si>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</si>
  <si>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</si>
  <si>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</si>
  <si>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</si>
  <si>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</si>
  <si>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</si>
  <si>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</si>
  <si>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</si>
  <si>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</si>
  <si>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</si>
  <si>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</si>
  <si>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</si>
  <si>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</si>
  <si>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</si>
  <si>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</si>
  <si>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</si>
  <si>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</si>
  <si>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</si>
  <si>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</si>
  <si>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</si>
  <si>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</si>
  <si>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</si>
  <si>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</si>
  <si>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</si>
  <si>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</si>
  <si>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</si>
  <si>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</si>
  <si>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</si>
  <si>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</si>
  <si>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</si>
  <si>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</si>
  <si>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</si>
  <si>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</si>
  <si>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</si>
  <si>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</si>
  <si>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</si>
  <si>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</si>
  <si>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</si>
  <si>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</si>
  <si>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</si>
  <si>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</si>
  <si>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</si>
  <si>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</si>
  <si>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</si>
  <si>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</si>
  <si>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</si>
  <si>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</si>
  <si>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</si>
  <si>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</si>
  <si>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</si>
  <si>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</si>
  <si>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</si>
  <si>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</si>
  <si>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</si>
  <si>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</si>
  <si>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</si>
  <si>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</si>
  <si>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</si>
  <si>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</si>
  <si>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</si>
  <si>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</si>
  <si>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</si>
  <si>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</si>
  <si>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</si>
  <si>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</si>
  <si>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</si>
  <si>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</si>
  <si>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</si>
  <si>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</si>
  <si>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</si>
  <si>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</si>
  <si>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</si>
  <si>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</si>
  <si>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</si>
  <si>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</si>
  <si>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</si>
  <si>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</si>
  <si>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</si>
  <si>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</si>
  <si>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</si>
  <si>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</si>
  <si>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</si>
  <si>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</si>
  <si>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</si>
  <si>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</si>
  <si>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</si>
  <si>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</si>
  <si>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</si>
  <si>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</si>
  <si>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</si>
  <si>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</si>
  <si>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</si>
  <si>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</si>
  <si>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</si>
  <si>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</si>
  <si>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</si>
  <si>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</si>
  <si>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</si>
  <si>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</si>
  <si>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</si>
  <si>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</si>
  <si>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</si>
  <si>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</si>
  <si>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</si>
  <si>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</si>
  <si>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</si>
  <si>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</si>
  <si>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</si>
  <si>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</si>
  <si>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</si>
  <si>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</si>
  <si>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</si>
  <si>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</si>
  <si>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</si>
  <si>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Champaign</t>
  </si>
  <si>
    <t>200 S. Sheldon St.</t>
  </si>
  <si>
    <t>Rantoul</t>
  </si>
  <si>
    <t>Scott Amerio</t>
  </si>
  <si>
    <t>Striegel Knobloch &amp; Company, LLC</t>
  </si>
  <si>
    <t>114 S. Century Blvd. - PO Box 881</t>
  </si>
  <si>
    <t>217-892-4616</t>
  </si>
  <si>
    <t>217-893-8429</t>
  </si>
  <si>
    <t>dak@skco.net</t>
  </si>
  <si>
    <t>Asset-Liabilities, Line 80 - Omitted recording refund of blueprint deposits in FYE 6/30/15.</t>
  </si>
  <si>
    <t>Revenues, Line 17 - University of Illinois Pilot Distributions</t>
  </si>
  <si>
    <t>Revenues, Line 74 - Cafeteria Rebates</t>
  </si>
  <si>
    <t>Revenues, Line 91 - Workbook Fees/ Sales</t>
  </si>
  <si>
    <t>Revenues, Line 92 - P.E. Uniform Sales</t>
  </si>
  <si>
    <t xml:space="preserve">Revenues, Line 107 - O &amp; M Fund:  Sale of Scrap Metal($1,203), Damage Reimbursement($280), Illinois Public Risk Fund Safety and Educatinal Grant($3,984), Total = $5,467. </t>
  </si>
  <si>
    <t>Revenues, Line 107 - Ed Fund: Jury Duty($250), Lost Book Fees($248), Lost ID Fees($561), Vending Income($7), NHS Food Reim($37), Class Action Tax Settlement($56), Greater Chicago Food Depository Grant($4,674), Total Ed Fund = $5,833.</t>
  </si>
  <si>
    <t>Revenues, Line 107 - Transportation Fund:  Bus Rental - $1,474.</t>
  </si>
  <si>
    <t>Revenues, Line 107 - Capital Development Fund:  Scrap Metal Sales - $50)</t>
  </si>
  <si>
    <t>Revenues, Line 120 - Unidentified balance of Ilinois Funds accocunt; formerly IPTIP account in prior years.</t>
  </si>
  <si>
    <t>Revenues, Line 171 - Library Per Capita Grant</t>
  </si>
  <si>
    <t>Expenditures, Line 41 - Graduation Supplies, Diplomas and Programs</t>
  </si>
  <si>
    <t>Expenditures, Line 73 - Village of Rantoul for School Resource Officer</t>
  </si>
  <si>
    <t>Expenditures, Line 165 - Bond Administration Fees</t>
  </si>
  <si>
    <t>General Obligation Alt. Rev. Sales Tax Bds Series 2010A</t>
  </si>
  <si>
    <t>General Obligation Alt. Rev. Sales Tax Bds Series 2010B</t>
  </si>
  <si>
    <t>General Obligation Alt. Rev. Sales Tax Bds Series 2010C</t>
  </si>
  <si>
    <t>General Obligation Alt. Rev. Series 2016 Sch. Const. Bds</t>
  </si>
  <si>
    <t>samerio@rths.k12.il.us</t>
  </si>
  <si>
    <t>217-892-2151</t>
  </si>
  <si>
    <t>217-892-4442</t>
  </si>
  <si>
    <t>066-003054</t>
  </si>
  <si>
    <t>Optimal segregation of duties require that different individuas execute, record and reconcile transactions.</t>
  </si>
  <si>
    <t>The District's bookkeeper and treasurer are the same person.</t>
  </si>
  <si>
    <t>The same person records all general ledger transctions, serves as the District's treasurer and is responsible for the District's investments.</t>
  </si>
  <si>
    <t>Internal control over financial reporting can be limited because it relys on the ability and integrity of one person.</t>
  </si>
  <si>
    <t>The District does not have adequate personnel capable of serving each function due to the small number of administrative staff.</t>
  </si>
  <si>
    <t>We recommed that the District separate the bookkeeper and treasurer functions.  The Superintendent should obtain a monthly list, directly from the designated depository of school funds, of certificates of deposit balances on hand for presentation to the board of education.</t>
  </si>
  <si>
    <t>The District has a policy of two signatures per check, an individual other than the bookkeeper prepares the monthly bank reconciliation of the main District checking account, and the Superintendent reviews the names of all personnel that receive a payroll check each month.  These procedures help mitigate sone of the effects of the condition reported in No. 4 above.  The Superintendent will inquire about the monthly list of certificates of deposit referenced in the recommendation and inplement this procedure if practicable.</t>
  </si>
  <si>
    <t>David A. Klimas, CPA</t>
  </si>
  <si>
    <t>217-592-2151</t>
  </si>
  <si>
    <t>Rural Champaign Co. Special Education Cooperative</t>
  </si>
  <si>
    <t>Northern Illinois Independent Purchasing Cooperative</t>
  </si>
  <si>
    <t>Champaign-Ford Education for Employment System #330</t>
  </si>
  <si>
    <t>Expenditures, Line 90 - Tuition paid to Eastern Ill. Univ. on behalf of teacher - upgrade teacher qualification to teach dual-credit classes.</t>
  </si>
  <si>
    <t>2015-001</t>
  </si>
  <si>
    <t>The District's bookkeeper and treasurer are the</t>
  </si>
  <si>
    <t>same person.</t>
  </si>
  <si>
    <t>monthly bank reconciliation of the main District bank</t>
  </si>
  <si>
    <t xml:space="preserve">account.  The Superintendent reviews the names of </t>
  </si>
  <si>
    <t>2015-002</t>
  </si>
  <si>
    <t>The Champaign County Clerk records indicate</t>
  </si>
  <si>
    <t>that 11 individuals  did not have statements of</t>
  </si>
  <si>
    <t>economic interest on file.</t>
  </si>
  <si>
    <t xml:space="preserve">All required individuals have filed Statements of </t>
  </si>
  <si>
    <t>Economic Interest for 2016.</t>
  </si>
  <si>
    <t>The District's bookkeeper and treasurer are the same person.  Internal control over fianacial reporting can be limited because it relys on the ability and integrity of one person.</t>
  </si>
  <si>
    <t>N/A</t>
  </si>
  <si>
    <t>Scott Amerio, Superintendent</t>
  </si>
  <si>
    <t>The District has a policy of two check signatures per check, an individual other than the bookkeeper prepares the monthly bank</t>
  </si>
  <si>
    <t>reconciliation of the main District bank account, and the Superintendent reviews the names of all personnel that</t>
  </si>
  <si>
    <t>receive a payroll check each month.  These procedures help mitigate some of the effects fo the condition reported above.</t>
  </si>
  <si>
    <t xml:space="preserve">The Superintendent will inquire about obtaining a list of certificates of deposit on a monthly basis from the bank and </t>
  </si>
  <si>
    <t>implement this procedure if practicable.</t>
  </si>
  <si>
    <t xml:space="preserve">an individual other than the bookeeper prepares the </t>
  </si>
  <si>
    <t>The District has a policy of two signatures per check,</t>
  </si>
  <si>
    <t>all personnel that receive a payroll check each</t>
  </si>
  <si>
    <t>month.  These procedures mitigate some of the</t>
  </si>
  <si>
    <t>of corrective action at this time.</t>
  </si>
  <si>
    <t>effects of the condition.  No further implementation</t>
  </si>
  <si>
    <t>The District should separate the bookkeeping and treasurer duties.  The Superintendent should obtain a monthly list, directly form the designated depository of school funds, of certificates of deposit on hand for review and presentation to the board of education.</t>
  </si>
  <si>
    <t xml:space="preserve">Rest. Tax Levies, Line 10 - Qualified Zone Academy Credits ($7,122); School Construction Bond Credits ($64,007) </t>
  </si>
  <si>
    <t>Rest. Tax Levies, Line 20 - Bond Administration Fees</t>
  </si>
  <si>
    <t>PCTC-OEPP, Line 89 - P.E. Uniform Sales</t>
  </si>
  <si>
    <t>PCTC-OEPP, Line 98 - Workbook Fees/Sales</t>
  </si>
  <si>
    <t>Rantoul Twp HSD 193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</si>
</sst>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0" fillId="0" borderId="0" xfId="0" applyAlignment="1">
      <alignment wrapText="1"/>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9" xfId="3" applyNumberFormat="1" applyBorder="1" applyProtection="1">
      <protection locked="0"/>
    </xf>
    <xf numFmtId="164" fontId="8" fillId="0" borderId="0" xfId="0" applyNumberFormat="1" applyFont="1" applyAlignment="1">
      <alignment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1485900</xdr:colOff>
          <xdr:row>1</xdr:row>
          <xdr:rowOff>9525</xdr:rowOff>
        </xdr:from>
        <xdr:to>
          <xdr:col>0</xdr:col>
          <xdr:colOff>2400300</xdr:colOff>
          <xdr:row>5</xdr:row>
          <xdr:rowOff>47625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1476375</xdr:colOff>
          <xdr:row>6</xdr:row>
          <xdr:rowOff>28575</xdr:rowOff>
        </xdr:from>
        <xdr:to>
          <xdr:col>0</xdr:col>
          <xdr:colOff>2390775</xdr:colOff>
          <xdr:row>10</xdr:row>
          <xdr:rowOff>66675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lient\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0" t="s">
        <v>474</v>
      </c>
      <c r="J1" s="2101"/>
      <c r="K1" s="2101"/>
      <c r="L1" s="2101"/>
      <c r="M1" s="2101"/>
      <c r="N1" s="2101"/>
      <c r="O1" s="2101"/>
      <c r="P1" s="2101"/>
      <c r="Q1" s="2101"/>
      <c r="R1" s="2101"/>
      <c r="S1" s="2101"/>
    </row>
    <row r="2" spans="1:28" ht="12" customHeight="1" x14ac:dyDescent="0.2">
      <c r="A2" s="202" t="s">
        <v>1964</v>
      </c>
      <c r="D2" s="203"/>
      <c r="I2" s="2102" t="s">
        <v>1155</v>
      </c>
      <c r="J2" s="2101"/>
      <c r="K2" s="2101"/>
      <c r="L2" s="2101"/>
      <c r="M2" s="2101"/>
      <c r="N2" s="2101"/>
      <c r="O2" s="2101"/>
      <c r="P2" s="2101"/>
      <c r="Q2" s="2101"/>
      <c r="R2" s="2101"/>
      <c r="S2" s="2101"/>
    </row>
    <row r="3" spans="1:28" ht="12" customHeight="1" x14ac:dyDescent="0.2">
      <c r="A3" s="1875" t="s">
        <v>1952</v>
      </c>
      <c r="B3" s="1876"/>
      <c r="C3" s="1876"/>
      <c r="D3" s="1877"/>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5" t="s">
        <v>2090</v>
      </c>
      <c r="C5" s="179" t="s">
        <v>1083</v>
      </c>
      <c r="D5" s="364"/>
      <c r="E5" s="364"/>
      <c r="H5" s="193"/>
      <c r="I5" s="2110" t="s">
        <v>788</v>
      </c>
      <c r="J5" s="2109"/>
      <c r="K5" s="2109"/>
      <c r="L5" s="2109"/>
      <c r="M5" s="2109"/>
      <c r="N5" s="2109"/>
      <c r="O5" s="2109"/>
      <c r="P5" s="2109"/>
      <c r="Q5" s="2109"/>
      <c r="R5" s="2109"/>
      <c r="S5" s="2109"/>
    </row>
    <row r="6" spans="1:28" ht="14.1" customHeight="1" x14ac:dyDescent="0.2">
      <c r="B6" s="445"/>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60" t="s">
        <v>2090</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4">
        <v>9010193017</v>
      </c>
      <c r="B13" s="2135"/>
      <c r="C13" s="2135"/>
      <c r="D13" s="2135"/>
      <c r="E13" s="2135"/>
      <c r="F13" s="2135"/>
      <c r="G13" s="2135"/>
      <c r="H13" s="2136"/>
      <c r="I13" s="185"/>
      <c r="J13" s="184"/>
      <c r="K13" s="182"/>
      <c r="L13" s="184"/>
      <c r="M13" s="184"/>
      <c r="N13" s="184"/>
      <c r="O13" s="184"/>
      <c r="P13" s="184"/>
      <c r="Q13" s="184"/>
      <c r="R13" s="184"/>
      <c r="S13" s="184"/>
      <c r="T13" s="2139" t="s">
        <v>2095</v>
      </c>
      <c r="U13" s="2140"/>
      <c r="V13" s="2140"/>
      <c r="W13" s="2140"/>
      <c r="X13" s="2140"/>
      <c r="Y13" s="2141"/>
      <c r="Z13" s="2141"/>
      <c r="AA13" s="214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8" t="s">
        <v>2091</v>
      </c>
      <c r="B15" s="2137"/>
      <c r="C15" s="2137"/>
      <c r="D15" s="2137"/>
      <c r="E15" s="2137"/>
      <c r="F15" s="2137"/>
      <c r="G15" s="2137"/>
      <c r="H15" s="2138"/>
      <c r="T15" s="2069" t="s">
        <v>2129</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2165</v>
      </c>
      <c r="B17" s="2095"/>
      <c r="C17" s="2095"/>
      <c r="D17" s="2095"/>
      <c r="E17" s="2095"/>
      <c r="F17" s="2095"/>
      <c r="G17" s="2095"/>
      <c r="H17" s="2120"/>
      <c r="T17" s="2148" t="s">
        <v>2096</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73" t="s">
        <v>785</v>
      </c>
      <c r="AA18" s="201"/>
    </row>
    <row r="19" spans="1:27" ht="13.5" customHeight="1" x14ac:dyDescent="0.2">
      <c r="A19" s="2088" t="s">
        <v>2092</v>
      </c>
      <c r="B19" s="2086"/>
      <c r="C19" s="2086"/>
      <c r="D19" s="2086"/>
      <c r="E19" s="2086"/>
      <c r="F19" s="2086"/>
      <c r="G19" s="2086"/>
      <c r="H19" s="2068"/>
      <c r="I19" s="184"/>
      <c r="J19" s="379"/>
      <c r="K19" s="195"/>
      <c r="L19" s="193"/>
      <c r="M19" s="659" t="s">
        <v>360</v>
      </c>
      <c r="P19" s="181"/>
      <c r="Q19" s="181"/>
      <c r="R19" s="181"/>
      <c r="S19" s="185"/>
      <c r="T19" s="2088" t="s">
        <v>2093</v>
      </c>
      <c r="U19" s="2067"/>
      <c r="V19" s="2067"/>
      <c r="W19" s="2068"/>
      <c r="X19" s="2085" t="s">
        <v>2030</v>
      </c>
      <c r="Y19" s="2147"/>
      <c r="Z19" s="2145">
        <v>61866</v>
      </c>
      <c r="AA19" s="214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6" t="s">
        <v>2093</v>
      </c>
      <c r="B21" s="2067"/>
      <c r="C21" s="2067"/>
      <c r="D21" s="2067"/>
      <c r="E21" s="2067"/>
      <c r="F21" s="2067"/>
      <c r="G21" s="2067"/>
      <c r="H21" s="2068"/>
      <c r="I21" s="2114" t="s">
        <v>786</v>
      </c>
      <c r="J21" s="2109"/>
      <c r="K21" s="2109"/>
      <c r="L21" s="2109"/>
      <c r="M21" s="2109"/>
      <c r="N21" s="2109"/>
      <c r="O21" s="2109"/>
      <c r="P21" s="2109"/>
      <c r="Q21" s="2109"/>
      <c r="R21" s="2109"/>
      <c r="S21" s="2115"/>
      <c r="T21" s="2094" t="s">
        <v>2097</v>
      </c>
      <c r="U21" s="2154"/>
      <c r="V21" s="2154"/>
      <c r="W21" s="2154"/>
      <c r="X21" s="2159" t="s">
        <v>2098</v>
      </c>
      <c r="Y21" s="2157"/>
      <c r="Z21" s="2157"/>
      <c r="AA21" s="2158"/>
    </row>
    <row r="22" spans="1:27" ht="13.5" customHeight="1" x14ac:dyDescent="0.2">
      <c r="A22" s="367" t="s">
        <v>628</v>
      </c>
      <c r="B22" s="280"/>
      <c r="C22" s="280"/>
      <c r="D22" s="280"/>
      <c r="E22" s="280"/>
      <c r="F22" s="280"/>
      <c r="G22" s="280"/>
      <c r="H22" s="281"/>
      <c r="I22" s="2116" t="s">
        <v>1804</v>
      </c>
      <c r="J22" s="2117"/>
      <c r="K22" s="2117"/>
      <c r="L22" s="2117"/>
      <c r="M22" s="2117"/>
      <c r="N22" s="2117"/>
      <c r="O22" s="2117"/>
      <c r="P22" s="2117"/>
      <c r="Q22" s="2117"/>
      <c r="R22" s="2117"/>
      <c r="S22" s="2118"/>
      <c r="T22" s="365" t="s">
        <v>2026</v>
      </c>
      <c r="U22" s="272"/>
      <c r="V22" s="343"/>
      <c r="W22" s="272"/>
      <c r="X22" s="1974" t="s">
        <v>1631</v>
      </c>
      <c r="Z22" s="200"/>
      <c r="AA22" s="201"/>
    </row>
    <row r="23" spans="1:27" ht="13.5" customHeight="1" x14ac:dyDescent="0.2">
      <c r="A23" s="2111" t="s">
        <v>2118</v>
      </c>
      <c r="B23" s="2112"/>
      <c r="C23" s="2112"/>
      <c r="D23" s="2112"/>
      <c r="E23" s="2112"/>
      <c r="F23" s="2112"/>
      <c r="G23" s="2112"/>
      <c r="H23" s="2113"/>
      <c r="T23" s="2094" t="s">
        <v>2121</v>
      </c>
      <c r="U23" s="2154"/>
      <c r="V23" s="2154"/>
      <c r="W23" s="2154"/>
      <c r="X23" s="2156">
        <v>42704</v>
      </c>
      <c r="Y23" s="2157"/>
      <c r="Z23" s="2157"/>
      <c r="AA23" s="2158"/>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6">
        <v>61866</v>
      </c>
      <c r="B25" s="2067"/>
      <c r="C25" s="2067"/>
      <c r="D25" s="2067"/>
      <c r="E25" s="2067"/>
      <c r="F25" s="2067"/>
      <c r="G25" s="2067"/>
      <c r="H25" s="2068"/>
      <c r="I25" s="660"/>
      <c r="J25" s="204"/>
      <c r="K25" s="204"/>
      <c r="L25" s="204"/>
      <c r="M25" s="204"/>
      <c r="N25" s="204"/>
      <c r="O25" s="204"/>
      <c r="P25" s="204"/>
      <c r="Q25" s="204"/>
      <c r="R25" s="204"/>
      <c r="S25" s="205"/>
      <c r="T25" s="2151" t="s">
        <v>2099</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7" t="s">
        <v>2003</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4" t="s">
        <v>1629</v>
      </c>
      <c r="G29" s="661"/>
      <c r="I29" s="275"/>
      <c r="J29" s="392"/>
      <c r="K29" s="182" t="s">
        <v>675</v>
      </c>
      <c r="L29" s="1760" t="s">
        <v>2090</v>
      </c>
      <c r="M29" s="195" t="s">
        <v>106</v>
      </c>
      <c r="N29" s="186" t="s">
        <v>2036</v>
      </c>
      <c r="O29" s="186"/>
      <c r="P29" s="186"/>
      <c r="Q29" s="186"/>
      <c r="R29" s="186"/>
      <c r="S29" s="672"/>
      <c r="T29" s="56"/>
      <c r="U29" s="56"/>
      <c r="V29" s="56"/>
      <c r="W29" s="56"/>
      <c r="X29" s="56"/>
      <c r="Y29" s="56"/>
      <c r="Z29" s="56"/>
      <c r="AA29" s="1088"/>
    </row>
    <row r="30" spans="1:27" ht="13.5" customHeight="1" x14ac:dyDescent="0.2">
      <c r="A30" s="1801"/>
      <c r="B30" s="1092" t="s">
        <v>2090</v>
      </c>
      <c r="C30" s="673" t="s">
        <v>1385</v>
      </c>
      <c r="D30" s="182"/>
      <c r="E30" s="182"/>
      <c r="F30" s="1280"/>
      <c r="G30" s="661"/>
      <c r="H30" s="661"/>
      <c r="I30" s="275"/>
      <c r="J30" s="392"/>
      <c r="K30" s="182" t="s">
        <v>675</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2090</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67"/>
      <c r="R35" s="2067"/>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4" t="s">
        <v>2094</v>
      </c>
      <c r="B38" s="2095"/>
      <c r="C38" s="2095"/>
      <c r="D38" s="2095"/>
      <c r="E38" s="2095"/>
      <c r="F38" s="2067"/>
      <c r="G38" s="2067"/>
      <c r="H38" s="2068"/>
      <c r="I38" s="2089"/>
      <c r="J38" s="2090"/>
      <c r="K38" s="2090"/>
      <c r="L38" s="2090"/>
      <c r="M38" s="2090"/>
      <c r="N38" s="2090"/>
      <c r="O38" s="2090"/>
      <c r="P38" s="2070"/>
      <c r="Q38" s="2070"/>
      <c r="R38" s="2070"/>
      <c r="S38" s="2071"/>
      <c r="T38" s="2069"/>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t="s">
        <v>2118</v>
      </c>
      <c r="B40" s="2081"/>
      <c r="C40" s="2082"/>
      <c r="D40" s="2082"/>
      <c r="E40" s="2082"/>
      <c r="F40" s="2083"/>
      <c r="G40" s="2083"/>
      <c r="H40" s="2084"/>
      <c r="I40" s="2097"/>
      <c r="J40" s="2098"/>
      <c r="K40" s="2098"/>
      <c r="L40" s="2098"/>
      <c r="M40" s="2098"/>
      <c r="N40" s="2098"/>
      <c r="O40" s="2098"/>
      <c r="P40" s="2098"/>
      <c r="Q40" s="2098"/>
      <c r="R40" s="2098"/>
      <c r="S40" s="2099"/>
      <c r="T40" s="2097"/>
      <c r="U40" s="2155"/>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2119</v>
      </c>
      <c r="B42" s="2067"/>
      <c r="C42" s="2068"/>
      <c r="D42" s="2085" t="s">
        <v>2120</v>
      </c>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2033</v>
      </c>
      <c r="C31" s="216" t="s">
        <v>1390</v>
      </c>
      <c r="D31" s="604"/>
      <c r="E31" s="606"/>
    </row>
    <row r="32" spans="1:5" x14ac:dyDescent="0.2">
      <c r="B32" s="604" t="s">
        <v>1296</v>
      </c>
      <c r="C32" s="216" t="s">
        <v>1390</v>
      </c>
      <c r="D32" s="605" t="s">
        <v>2034</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2035</v>
      </c>
    </row>
    <row r="70" spans="1:9" ht="4.5" customHeight="1" x14ac:dyDescent="0.2"/>
    <row r="71" spans="1:9" ht="3.75" customHeight="1" x14ac:dyDescent="0.2"/>
    <row r="72" spans="1:9" ht="12.2" customHeight="1" x14ac:dyDescent="0.2">
      <c r="A72" s="1279" t="s">
        <v>1404</v>
      </c>
    </row>
    <row r="73" spans="1:9" ht="12.2" customHeight="1" x14ac:dyDescent="0.2">
      <c r="A73" s="1574" t="s">
        <v>1731</v>
      </c>
      <c r="C73" s="627"/>
      <c r="D73" s="619"/>
      <c r="E73" s="157"/>
      <c r="F73" s="157"/>
      <c r="G73" s="157"/>
      <c r="H73" s="157"/>
      <c r="I73" s="33"/>
    </row>
    <row r="74" spans="1:9" ht="11.25" customHeight="1" x14ac:dyDescent="0.2">
      <c r="A74" s="597"/>
      <c r="B74" s="216" t="s">
        <v>1733</v>
      </c>
      <c r="C74" s="627"/>
      <c r="D74" s="1571"/>
      <c r="E74" s="1571"/>
      <c r="F74" s="1571"/>
      <c r="G74" s="1571"/>
      <c r="H74" s="1571"/>
      <c r="I74" s="33"/>
    </row>
    <row r="75" spans="1:9" ht="12.2" customHeight="1" x14ac:dyDescent="0.2">
      <c r="A75" s="1574" t="s">
        <v>1732</v>
      </c>
      <c r="C75" s="627"/>
      <c r="D75" s="1571"/>
      <c r="E75" s="1571"/>
      <c r="F75" s="1571"/>
      <c r="G75" s="1571"/>
      <c r="H75" s="1571"/>
      <c r="I75" s="33"/>
    </row>
    <row r="76" spans="1:9" ht="11.25" customHeight="1" x14ac:dyDescent="0.2">
      <c r="B76" s="216" t="s">
        <v>1763</v>
      </c>
      <c r="C76" s="627"/>
      <c r="D76" s="1571"/>
      <c r="E76" s="1571"/>
      <c r="F76" s="1571"/>
      <c r="G76" s="1571"/>
      <c r="H76" s="1571"/>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9"/>
      <c r="C4" s="2177" t="s">
        <v>497</v>
      </c>
      <c r="D4" s="2178"/>
      <c r="E4" s="2178"/>
      <c r="F4" s="2178"/>
      <c r="G4" s="2178"/>
      <c r="H4" s="2178"/>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2001</v>
      </c>
    </row>
    <row r="30" spans="1:4" s="33" customFormat="1" x14ac:dyDescent="0.2">
      <c r="A30" s="30"/>
      <c r="B30" s="1755"/>
      <c r="C30" s="620"/>
      <c r="D30" s="1624" t="s">
        <v>2002</v>
      </c>
    </row>
    <row r="31" spans="1:4" s="33" customFormat="1" x14ac:dyDescent="0.2">
      <c r="A31" s="30"/>
      <c r="B31" s="1755"/>
      <c r="C31" s="620"/>
      <c r="D31" s="1756" t="s">
        <v>1851</v>
      </c>
    </row>
    <row r="32" spans="1:4" s="33" customFormat="1" ht="8.25" customHeight="1" x14ac:dyDescent="0.2">
      <c r="A32" s="30"/>
      <c r="B32" s="36"/>
      <c r="C32" s="620"/>
      <c r="D32" s="454"/>
    </row>
    <row r="33" spans="1:9" s="33" customFormat="1" x14ac:dyDescent="0.2">
      <c r="A33" s="2172" t="s">
        <v>2037</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3" t="s">
        <v>2090</v>
      </c>
      <c r="C51" s="627">
        <v>22</v>
      </c>
      <c r="D51" s="390" t="s">
        <v>1861</v>
      </c>
      <c r="E51" s="27"/>
      <c r="F51" s="1608"/>
      <c r="G51" s="1783" t="s">
        <v>1860</v>
      </c>
      <c r="H51" s="2032">
        <v>35431</v>
      </c>
      <c r="I51" s="9" t="s">
        <v>1910</v>
      </c>
    </row>
    <row r="52" spans="1:9" s="33" customFormat="1" x14ac:dyDescent="0.2">
      <c r="A52" s="30"/>
      <c r="B52" s="679"/>
      <c r="C52" s="627">
        <v>23</v>
      </c>
      <c r="D52" s="403" t="s">
        <v>1684</v>
      </c>
      <c r="E52" s="27"/>
      <c r="F52" s="1608"/>
    </row>
    <row r="53" spans="1:9" s="33" customFormat="1" x14ac:dyDescent="0.2">
      <c r="A53" s="1035"/>
      <c r="B53" s="1563"/>
      <c r="C53" s="1563"/>
      <c r="D53" s="291" t="s">
        <v>1677</v>
      </c>
      <c r="E53" s="3"/>
      <c r="F53" s="3"/>
      <c r="G53" s="3"/>
      <c r="H53" s="3"/>
      <c r="I53" s="3"/>
    </row>
    <row r="54" spans="1:9" s="33" customFormat="1" x14ac:dyDescent="0.2">
      <c r="A54" s="1035"/>
      <c r="B54" s="1563"/>
      <c r="E54" s="3"/>
      <c r="F54" s="3"/>
      <c r="G54" s="3"/>
      <c r="H54" s="3"/>
      <c r="I54" s="3"/>
    </row>
    <row r="55" spans="1:9" s="33" customFormat="1" ht="12.75" customHeight="1" x14ac:dyDescent="0.2">
      <c r="A55" s="1792"/>
      <c r="B55" s="2179"/>
      <c r="C55" s="2180"/>
      <c r="D55" s="2180"/>
      <c r="E55" s="2180"/>
      <c r="F55" s="2180"/>
      <c r="G55" s="2180"/>
      <c r="H55" s="2181"/>
      <c r="I55" s="3"/>
    </row>
    <row r="56" spans="1:9" s="33" customFormat="1" x14ac:dyDescent="0.2">
      <c r="A56" s="1792"/>
      <c r="B56" s="2182"/>
      <c r="C56" s="2183"/>
      <c r="D56" s="2183"/>
      <c r="E56" s="2183"/>
      <c r="F56" s="2183"/>
      <c r="G56" s="2183"/>
      <c r="H56" s="2184"/>
      <c r="I56" s="3"/>
    </row>
    <row r="57" spans="1:9" s="33" customFormat="1" x14ac:dyDescent="0.2">
      <c r="A57" s="1792"/>
      <c r="B57" s="2182"/>
      <c r="C57" s="2183"/>
      <c r="D57" s="2183"/>
      <c r="E57" s="2183"/>
      <c r="F57" s="2183"/>
      <c r="G57" s="2183"/>
      <c r="H57" s="2184"/>
      <c r="I57" s="3"/>
    </row>
    <row r="58" spans="1:9" s="33" customFormat="1" x14ac:dyDescent="0.2">
      <c r="A58" s="1792"/>
      <c r="B58" s="2182"/>
      <c r="C58" s="2183"/>
      <c r="D58" s="2183"/>
      <c r="E58" s="2183"/>
      <c r="F58" s="2183"/>
      <c r="G58" s="2183"/>
      <c r="H58" s="2184"/>
      <c r="I58" s="3"/>
    </row>
    <row r="59" spans="1:9" s="33" customFormat="1" x14ac:dyDescent="0.2">
      <c r="A59" s="1792"/>
      <c r="B59" s="2182"/>
      <c r="C59" s="2183"/>
      <c r="D59" s="2183"/>
      <c r="E59" s="2183"/>
      <c r="F59" s="2183"/>
      <c r="G59" s="2183"/>
      <c r="H59" s="2184"/>
      <c r="I59" s="3"/>
    </row>
    <row r="60" spans="1:9" s="33" customFormat="1" x14ac:dyDescent="0.2">
      <c r="A60" s="1792"/>
      <c r="B60" s="2182"/>
      <c r="C60" s="2183"/>
      <c r="D60" s="2183"/>
      <c r="E60" s="2183"/>
      <c r="F60" s="2183"/>
      <c r="G60" s="2183"/>
      <c r="H60" s="2184"/>
      <c r="I60" s="3"/>
    </row>
    <row r="61" spans="1:9" s="33" customFormat="1" x14ac:dyDescent="0.2">
      <c r="A61" s="1792"/>
      <c r="B61" s="2182"/>
      <c r="C61" s="2183"/>
      <c r="D61" s="2183"/>
      <c r="E61" s="2183"/>
      <c r="F61" s="2183"/>
      <c r="G61" s="2183"/>
      <c r="H61" s="2184"/>
      <c r="I61" s="3"/>
    </row>
    <row r="62" spans="1:9" s="33" customFormat="1" x14ac:dyDescent="0.2">
      <c r="A62" s="1792"/>
      <c r="B62" s="2182"/>
      <c r="C62" s="2183"/>
      <c r="D62" s="2183"/>
      <c r="E62" s="2183"/>
      <c r="F62" s="2183"/>
      <c r="G62" s="2183"/>
      <c r="H62" s="2184"/>
      <c r="I62" s="3"/>
    </row>
    <row r="63" spans="1:9" s="33" customFormat="1" x14ac:dyDescent="0.2">
      <c r="A63" s="1792"/>
      <c r="B63" s="2182"/>
      <c r="C63" s="2183"/>
      <c r="D63" s="2183"/>
      <c r="E63" s="2183"/>
      <c r="F63" s="2183"/>
      <c r="G63" s="2183"/>
      <c r="H63" s="2184"/>
      <c r="I63" s="3"/>
    </row>
    <row r="64" spans="1:9" s="33" customFormat="1" x14ac:dyDescent="0.2">
      <c r="A64" s="1792"/>
      <c r="B64" s="2182"/>
      <c r="C64" s="2183"/>
      <c r="D64" s="2183"/>
      <c r="E64" s="2183"/>
      <c r="F64" s="2183"/>
      <c r="G64" s="2183"/>
      <c r="H64" s="2184"/>
      <c r="I64" s="3"/>
    </row>
    <row r="65" spans="1:9" s="33" customFormat="1" ht="9" customHeight="1" x14ac:dyDescent="0.2">
      <c r="A65" s="1793"/>
      <c r="B65" s="2185"/>
      <c r="C65" s="2186"/>
      <c r="D65" s="2186"/>
      <c r="E65" s="2186"/>
      <c r="F65" s="2186"/>
      <c r="G65" s="2186"/>
      <c r="H65" s="2187"/>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2" t="s">
        <v>1637</v>
      </c>
      <c r="B68" s="2175"/>
      <c r="C68" s="2175"/>
      <c r="D68" s="2175"/>
      <c r="E68" s="2176"/>
      <c r="F68" s="2176"/>
      <c r="G68" s="2176"/>
      <c r="H68" s="2176"/>
      <c r="I68" s="2176"/>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1999</v>
      </c>
      <c r="B73" s="1609"/>
      <c r="C73" s="1562"/>
      <c r="D73" s="1562"/>
      <c r="E73" s="1562"/>
      <c r="F73" s="1562"/>
      <c r="G73" s="1562"/>
      <c r="H73" s="1562"/>
    </row>
    <row r="74" spans="1:9" s="33" customFormat="1" ht="22.5" customHeight="1" x14ac:dyDescent="0.2">
      <c r="A74" s="454" t="s">
        <v>1797</v>
      </c>
      <c r="B74" s="1609"/>
      <c r="C74" s="1562"/>
      <c r="D74" s="1562"/>
      <c r="E74" s="1562"/>
      <c r="F74" s="1562"/>
      <c r="G74" s="1562"/>
      <c r="H74" s="1562"/>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91" t="s">
        <v>1633</v>
      </c>
      <c r="B81" s="2191"/>
      <c r="C81" s="2191"/>
      <c r="D81" s="2192"/>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8" t="s">
        <v>1647</v>
      </c>
      <c r="B92" s="1579"/>
      <c r="C92" s="1579"/>
      <c r="D92" s="1580"/>
      <c r="E92" s="1581"/>
      <c r="F92" s="1618"/>
      <c r="G92" s="1534"/>
      <c r="H92" s="1582"/>
      <c r="I92" s="1300"/>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2"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8"/>
      <c r="C100" s="2189"/>
      <c r="D100" s="2189"/>
      <c r="E100" s="2189"/>
      <c r="F100" s="2189"/>
      <c r="G100" s="2189"/>
      <c r="H100" s="2190"/>
      <c r="I100" s="1534"/>
    </row>
    <row r="101" spans="1:9" s="33" customFormat="1" ht="11.25" customHeight="1" x14ac:dyDescent="0.2">
      <c r="A101" s="1577"/>
      <c r="B101" s="2167"/>
      <c r="C101" s="2168"/>
      <c r="D101" s="2168"/>
      <c r="E101" s="2168"/>
      <c r="F101" s="2168"/>
      <c r="G101" s="2168"/>
      <c r="H101" s="2169"/>
      <c r="I101" s="1534"/>
    </row>
    <row r="102" spans="1:9" s="33" customFormat="1" ht="11.25" customHeight="1" x14ac:dyDescent="0.2">
      <c r="A102" s="1577"/>
      <c r="B102" s="2167"/>
      <c r="C102" s="2168"/>
      <c r="D102" s="2168"/>
      <c r="E102" s="2168"/>
      <c r="F102" s="2168"/>
      <c r="G102" s="2168"/>
      <c r="H102" s="2169"/>
      <c r="I102" s="1534"/>
    </row>
    <row r="103" spans="1:9" s="33" customFormat="1" x14ac:dyDescent="0.2">
      <c r="A103" s="1577"/>
      <c r="B103" s="2167"/>
      <c r="C103" s="2168"/>
      <c r="D103" s="2168"/>
      <c r="E103" s="2168"/>
      <c r="F103" s="2168"/>
      <c r="G103" s="2168"/>
      <c r="H103" s="2169"/>
      <c r="I103" s="1534"/>
    </row>
    <row r="104" spans="1:9" s="33" customFormat="1" ht="11.25" customHeight="1" x14ac:dyDescent="0.2">
      <c r="A104" s="1577"/>
      <c r="B104" s="2167"/>
      <c r="C104" s="2168"/>
      <c r="D104" s="2168"/>
      <c r="E104" s="2168"/>
      <c r="F104" s="2168"/>
      <c r="G104" s="2168"/>
      <c r="H104" s="2169"/>
      <c r="I104" s="1534"/>
    </row>
    <row r="105" spans="1:9" s="33" customFormat="1" ht="11.25" customHeight="1" x14ac:dyDescent="0.2">
      <c r="A105" s="1577"/>
      <c r="B105" s="2167"/>
      <c r="C105" s="2168"/>
      <c r="D105" s="2168"/>
      <c r="E105" s="2168"/>
      <c r="F105" s="2168"/>
      <c r="G105" s="2168"/>
      <c r="H105" s="2169"/>
      <c r="I105" s="1534"/>
    </row>
    <row r="106" spans="1:9" s="33" customFormat="1" ht="11.25" customHeight="1" x14ac:dyDescent="0.2">
      <c r="A106" s="1577"/>
      <c r="B106" s="2167"/>
      <c r="C106" s="2168"/>
      <c r="D106" s="2168"/>
      <c r="E106" s="2168"/>
      <c r="F106" s="2168"/>
      <c r="G106" s="2168"/>
      <c r="H106" s="2169"/>
      <c r="I106" s="1534"/>
    </row>
    <row r="107" spans="1:9" s="33" customFormat="1" ht="11.25" customHeight="1" x14ac:dyDescent="0.2">
      <c r="A107" s="1577"/>
      <c r="B107" s="2167"/>
      <c r="C107" s="2168"/>
      <c r="D107" s="2168"/>
      <c r="E107" s="2168"/>
      <c r="F107" s="2168"/>
      <c r="G107" s="2168"/>
      <c r="H107" s="2169"/>
      <c r="I107" s="1572"/>
    </row>
    <row r="108" spans="1:9" s="33" customFormat="1" ht="11.25" customHeight="1" x14ac:dyDescent="0.2">
      <c r="A108" s="1577"/>
      <c r="B108" s="2167"/>
      <c r="C108" s="2168"/>
      <c r="D108" s="2168"/>
      <c r="E108" s="2168"/>
      <c r="F108" s="2168"/>
      <c r="G108" s="2168"/>
      <c r="H108" s="2169"/>
      <c r="I108" s="1534"/>
    </row>
    <row r="109" spans="1:9" s="33" customFormat="1" ht="11.25" customHeight="1" x14ac:dyDescent="0.2">
      <c r="A109" s="1577"/>
      <c r="B109" s="2167"/>
      <c r="C109" s="2168"/>
      <c r="D109" s="2168"/>
      <c r="E109" s="2168"/>
      <c r="F109" s="2168"/>
      <c r="G109" s="2168"/>
      <c r="H109" s="2169"/>
      <c r="I109" s="1534"/>
    </row>
    <row r="110" spans="1:9" s="33" customFormat="1" ht="11.25" customHeight="1" x14ac:dyDescent="0.2">
      <c r="A110" s="1577"/>
      <c r="B110" s="2160"/>
      <c r="C110" s="2161"/>
      <c r="D110" s="2161"/>
      <c r="E110" s="2161"/>
      <c r="F110" s="2161"/>
      <c r="G110" s="2161"/>
      <c r="H110" s="2162"/>
      <c r="I110" s="1534"/>
    </row>
    <row r="111" spans="1:9" s="33" customFormat="1" ht="11.25" customHeight="1" x14ac:dyDescent="0.2">
      <c r="A111" s="1367"/>
      <c r="B111" s="1589"/>
      <c r="C111" s="1589"/>
      <c r="D111" s="1589"/>
      <c r="E111" s="1534"/>
      <c r="F111" s="1534"/>
      <c r="G111" s="1534"/>
      <c r="H111" s="1534"/>
      <c r="I111" s="1534"/>
    </row>
    <row r="112" spans="1:9" s="33" customFormat="1" ht="18" customHeight="1" x14ac:dyDescent="0.2">
      <c r="A112" s="1577"/>
      <c r="B112" s="1367"/>
      <c r="C112" s="2163" t="s">
        <v>2095</v>
      </c>
      <c r="D112" s="2163"/>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4" t="s">
        <v>1646</v>
      </c>
      <c r="D115" s="2165"/>
      <c r="E115" s="2166"/>
      <c r="F115" s="2166"/>
      <c r="G115" s="2166"/>
      <c r="H115" s="2166"/>
      <c r="I115" s="1534"/>
    </row>
    <row r="116" spans="1:9" s="33" customFormat="1" ht="24" customHeight="1" x14ac:dyDescent="0.2">
      <c r="A116" s="1577"/>
      <c r="B116" s="1577"/>
      <c r="C116" s="1577"/>
      <c r="D116" s="1432"/>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9"/>
      <c r="C118" s="675"/>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6"/>
      <c r="E120" s="1562"/>
      <c r="F120" s="1013"/>
      <c r="G120" s="1562"/>
      <c r="H120" s="1562"/>
      <c r="I120" s="1534"/>
    </row>
    <row r="121" spans="1:9" x14ac:dyDescent="0.2">
      <c r="A121" s="598"/>
      <c r="B121" s="598"/>
      <c r="C121" s="623"/>
      <c r="D121" s="1611"/>
      <c r="E121" s="157"/>
      <c r="F121" s="157"/>
      <c r="G121" s="157"/>
      <c r="H121" s="157"/>
      <c r="I121" s="1534"/>
    </row>
    <row r="122" spans="1:9" x14ac:dyDescent="0.2">
      <c r="A122" s="717"/>
      <c r="B122" s="717"/>
      <c r="C122" s="623"/>
      <c r="D122" s="1570"/>
      <c r="E122" s="1566"/>
      <c r="F122" s="157"/>
      <c r="G122" s="157"/>
      <c r="H122" s="157"/>
      <c r="I122" s="1534"/>
    </row>
    <row r="123" spans="1:9" x14ac:dyDescent="0.2">
      <c r="A123" s="717"/>
      <c r="B123" s="717"/>
      <c r="C123" s="1093"/>
      <c r="D123" s="676"/>
      <c r="E123" s="1566"/>
      <c r="F123" s="157"/>
      <c r="G123" s="157"/>
      <c r="H123" s="157"/>
      <c r="I123" s="1534"/>
    </row>
    <row r="124" spans="1:9" x14ac:dyDescent="0.2">
      <c r="A124" s="717"/>
      <c r="B124" s="717"/>
      <c r="C124" s="1093"/>
      <c r="D124" s="1569"/>
      <c r="E124" s="1569"/>
      <c r="F124" s="1569"/>
      <c r="G124" s="1569"/>
      <c r="H124" s="1569"/>
      <c r="I124" s="1534"/>
    </row>
    <row r="125" spans="1:9" x14ac:dyDescent="0.2">
      <c r="A125" s="717"/>
      <c r="B125" s="717"/>
      <c r="C125" s="1093"/>
      <c r="D125" s="56"/>
      <c r="E125" s="1567"/>
      <c r="F125" s="1567"/>
      <c r="G125" s="1567"/>
      <c r="H125" s="1567"/>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312</v>
      </c>
      <c r="G7" s="93"/>
      <c r="H7" s="93"/>
      <c r="I7" s="93"/>
      <c r="J7" s="219">
        <v>176931780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2.1762E-2</v>
      </c>
      <c r="E10" s="100" t="s">
        <v>1186</v>
      </c>
      <c r="F10" s="472">
        <v>3.3300000000000001E-3</v>
      </c>
      <c r="G10" s="100" t="s">
        <v>1186</v>
      </c>
      <c r="H10" s="472">
        <v>1.5E-3</v>
      </c>
      <c r="I10" s="100" t="s">
        <v>1187</v>
      </c>
      <c r="J10" s="473">
        <f>ROUND(D10+F10+H10,5)</f>
        <v>2.6589999999999999E-2</v>
      </c>
      <c r="K10" s="93"/>
      <c r="L10" s="472">
        <v>0</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9495553</v>
      </c>
      <c r="E16" s="100"/>
      <c r="F16" s="82">
        <f>SUM('Acct Summary 7-8'!C17,'Acct Summary 7-8'!D17,'Acct Summary 7-8'!F17)</f>
        <v>8827004</v>
      </c>
      <c r="G16" s="100"/>
      <c r="H16" s="82">
        <f>SUM(D16-F16)</f>
        <v>668549</v>
      </c>
      <c r="I16" s="93"/>
      <c r="J16" s="82">
        <f>SUM('Acct Summary 7-8'!C81,'Acct Summary 7-8'!D81,'Acct Summary 7-8'!F81,'Acct Summary 7-8'!I81)</f>
        <v>8226173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2090</v>
      </c>
      <c r="C31" s="406" t="s">
        <v>689</v>
      </c>
      <c r="D31" s="63" t="s">
        <v>1262</v>
      </c>
      <c r="E31" s="93"/>
      <c r="F31" s="93"/>
      <c r="G31" s="101"/>
      <c r="H31" s="253">
        <f>IF(B31="X",(J7*0.069),IF(B32="X",(J7*0.138),"Enter x in a.or b."))</f>
        <v>12208292.82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4880000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O35" sqref="O3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Rantoul Twp HSD 193</v>
      </c>
      <c r="E7" s="136"/>
      <c r="G7" s="137"/>
      <c r="H7" s="138"/>
      <c r="I7" s="138"/>
      <c r="J7" s="138"/>
      <c r="K7" s="138"/>
      <c r="L7"/>
      <c r="M7"/>
      <c r="N7"/>
      <c r="O7"/>
      <c r="P7"/>
    </row>
    <row r="8" spans="1:18" ht="12.75" x14ac:dyDescent="0.2">
      <c r="A8"/>
      <c r="B8"/>
      <c r="C8" s="134" t="s">
        <v>1341</v>
      </c>
      <c r="D8" s="139">
        <f>COVER!A13</f>
        <v>9010193017</v>
      </c>
      <c r="E8" s="140"/>
      <c r="G8"/>
      <c r="H8"/>
      <c r="I8"/>
      <c r="J8"/>
      <c r="K8"/>
      <c r="L8"/>
      <c r="M8"/>
      <c r="N8"/>
      <c r="O8"/>
      <c r="P8"/>
    </row>
    <row r="9" spans="1:18" ht="12.75" x14ac:dyDescent="0.2">
      <c r="A9"/>
      <c r="B9"/>
      <c r="C9" s="134" t="s">
        <v>829</v>
      </c>
      <c r="D9" s="335" t="str">
        <f>COVER!A15</f>
        <v>Champaign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8226173</v>
      </c>
      <c r="I12" s="1162"/>
      <c r="J12" s="1162"/>
      <c r="K12" s="1163">
        <f>TRUNC((H12/H13*100000),5)/100000</f>
        <v>0.86631847559999997</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9495553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8827004</v>
      </c>
      <c r="I17" s="1162"/>
      <c r="J17" s="1168"/>
      <c r="K17" s="1163">
        <f>TRUNC((H17/H18*100000),5)/100000</f>
        <v>0.92959346330000003</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9495553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8218908</v>
      </c>
      <c r="I24" s="684"/>
      <c r="J24" s="684"/>
      <c r="K24" s="1172">
        <f>TRUNC(((H24/H25*100000)/100000),2)</f>
        <v>335.19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24519.455559999999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3998923.62567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4880000</v>
      </c>
      <c r="I32" s="1170"/>
      <c r="J32" s="1170"/>
      <c r="K32" s="1172">
        <f>TRUNC(100-((((H32/H33*100))*100)/100),2)</f>
        <v>60.02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12208292.82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3" activePane="bottomLeft" state="frozen"/>
      <selection activeCell="A2" sqref="A2"/>
      <selection pane="bottomLeft" activeCell="M39" sqref="M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741900</v>
      </c>
      <c r="D4" s="412">
        <v>927695</v>
      </c>
      <c r="E4" s="412">
        <v>154519</v>
      </c>
      <c r="F4" s="412">
        <v>148084</v>
      </c>
      <c r="G4" s="412">
        <v>105020</v>
      </c>
      <c r="H4" s="412">
        <v>1305989</v>
      </c>
      <c r="I4" s="412">
        <v>1229</v>
      </c>
      <c r="J4" s="436">
        <v>189257</v>
      </c>
      <c r="K4" s="412">
        <v>84943</v>
      </c>
      <c r="L4" s="412">
        <v>111954</v>
      </c>
      <c r="M4" s="433"/>
      <c r="N4" s="482"/>
    </row>
    <row r="5" spans="1:14" x14ac:dyDescent="0.2">
      <c r="A5" s="477" t="s">
        <v>1173</v>
      </c>
      <c r="B5" s="40">
        <v>120</v>
      </c>
      <c r="C5" s="687">
        <v>4750000</v>
      </c>
      <c r="D5" s="412"/>
      <c r="E5" s="412">
        <v>550000</v>
      </c>
      <c r="F5" s="412">
        <v>250000</v>
      </c>
      <c r="G5" s="412">
        <v>225000</v>
      </c>
      <c r="H5" s="412"/>
      <c r="I5" s="412">
        <v>1400000</v>
      </c>
      <c r="J5" s="436"/>
      <c r="K5" s="439">
        <v>150000</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9038</v>
      </c>
      <c r="D11" s="436"/>
      <c r="E11" s="436"/>
      <c r="F11" s="436"/>
      <c r="G11" s="436">
        <v>144</v>
      </c>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5500938</v>
      </c>
      <c r="D13" s="689">
        <f t="shared" ref="D13:L13" si="0">SUM(D4:D12)</f>
        <v>927695</v>
      </c>
      <c r="E13" s="689">
        <f t="shared" si="0"/>
        <v>704519</v>
      </c>
      <c r="F13" s="689">
        <f t="shared" si="0"/>
        <v>398084</v>
      </c>
      <c r="G13" s="689">
        <f t="shared" si="0"/>
        <v>330164</v>
      </c>
      <c r="H13" s="689">
        <f t="shared" si="0"/>
        <v>1305989</v>
      </c>
      <c r="I13" s="689">
        <f t="shared" si="0"/>
        <v>1401229</v>
      </c>
      <c r="J13" s="689">
        <f t="shared" si="0"/>
        <v>189257</v>
      </c>
      <c r="K13" s="689">
        <f t="shared" si="0"/>
        <v>234943</v>
      </c>
      <c r="L13" s="689">
        <f t="shared" si="0"/>
        <v>111954</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571049</v>
      </c>
      <c r="N16" s="719"/>
    </row>
    <row r="17" spans="1:14" s="704" customFormat="1" ht="12.75" customHeight="1" x14ac:dyDescent="0.2">
      <c r="A17" s="718" t="s">
        <v>1751</v>
      </c>
      <c r="B17" s="542">
        <v>230</v>
      </c>
      <c r="C17" s="507"/>
      <c r="D17" s="507"/>
      <c r="E17" s="507"/>
      <c r="F17" s="507"/>
      <c r="G17" s="507"/>
      <c r="H17" s="507"/>
      <c r="I17" s="507"/>
      <c r="J17" s="507"/>
      <c r="K17" s="507"/>
      <c r="L17" s="507"/>
      <c r="M17" s="436">
        <v>18055753</v>
      </c>
      <c r="N17" s="719"/>
    </row>
    <row r="18" spans="1:14" s="704" customFormat="1" ht="12.75" customHeight="1" x14ac:dyDescent="0.2">
      <c r="A18" s="718" t="s">
        <v>1752</v>
      </c>
      <c r="B18" s="542">
        <v>240</v>
      </c>
      <c r="C18" s="507"/>
      <c r="D18" s="507"/>
      <c r="E18" s="507"/>
      <c r="F18" s="507"/>
      <c r="G18" s="507"/>
      <c r="H18" s="507"/>
      <c r="I18" s="507"/>
      <c r="J18" s="507"/>
      <c r="K18" s="507"/>
      <c r="L18" s="507"/>
      <c r="M18" s="436">
        <v>884124</v>
      </c>
      <c r="N18" s="719"/>
    </row>
    <row r="19" spans="1:14" s="704" customFormat="1" ht="12.75" customHeight="1" x14ac:dyDescent="0.2">
      <c r="A19" s="718" t="s">
        <v>1753</v>
      </c>
      <c r="B19" s="542">
        <v>250</v>
      </c>
      <c r="C19" s="507"/>
      <c r="D19" s="507"/>
      <c r="E19" s="507"/>
      <c r="F19" s="507"/>
      <c r="G19" s="507"/>
      <c r="H19" s="507"/>
      <c r="I19" s="507"/>
      <c r="J19" s="507"/>
      <c r="K19" s="507"/>
      <c r="L19" s="507"/>
      <c r="M19" s="436">
        <v>3210887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704519</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4175481</v>
      </c>
    </row>
    <row r="23" spans="1:14" ht="13.5" customHeight="1" thickBot="1" x14ac:dyDescent="0.25">
      <c r="A23" s="464" t="s">
        <v>748</v>
      </c>
      <c r="B23" s="724"/>
      <c r="C23" s="433"/>
      <c r="D23" s="433"/>
      <c r="E23" s="433"/>
      <c r="F23" s="433"/>
      <c r="G23" s="433"/>
      <c r="H23" s="433"/>
      <c r="I23" s="433"/>
      <c r="J23" s="433"/>
      <c r="K23" s="433"/>
      <c r="L23" s="433"/>
      <c r="M23" s="693">
        <f>SUM(M15:M22)</f>
        <v>22721813</v>
      </c>
      <c r="N23" s="693">
        <f>SUM(N21:N22)</f>
        <v>4880000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28</v>
      </c>
      <c r="D31" s="436"/>
      <c r="E31" s="436"/>
      <c r="F31" s="412"/>
      <c r="G31" s="436"/>
      <c r="H31" s="436"/>
      <c r="I31" s="436"/>
      <c r="J31" s="436"/>
      <c r="K31" s="436"/>
      <c r="L31" s="433"/>
      <c r="M31" s="433"/>
      <c r="N31" s="433"/>
    </row>
    <row r="32" spans="1:14" ht="13.5" customHeight="1" x14ac:dyDescent="0.2">
      <c r="A32" s="478" t="s">
        <v>757</v>
      </c>
      <c r="B32" s="42">
        <v>490</v>
      </c>
      <c r="C32" s="690">
        <v>1745</v>
      </c>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111954</v>
      </c>
      <c r="M33" s="433"/>
      <c r="N33" s="482"/>
    </row>
    <row r="34" spans="1:14" ht="13.5" customHeight="1" thickBot="1" x14ac:dyDescent="0.25">
      <c r="A34" s="1076" t="s">
        <v>759</v>
      </c>
      <c r="B34" s="725"/>
      <c r="C34" s="1099">
        <f>SUM(C25:C33)</f>
        <v>1773</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111954</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4880000</v>
      </c>
    </row>
    <row r="37" spans="1:14" ht="13.5" thickBot="1" x14ac:dyDescent="0.25">
      <c r="A37" s="464" t="s">
        <v>758</v>
      </c>
      <c r="B37" s="724"/>
      <c r="C37" s="507"/>
      <c r="D37" s="507"/>
      <c r="E37" s="507"/>
      <c r="F37" s="507"/>
      <c r="G37" s="507"/>
      <c r="H37" s="507"/>
      <c r="I37" s="507"/>
      <c r="J37" s="507"/>
      <c r="K37" s="507"/>
      <c r="L37" s="514"/>
      <c r="M37" s="433"/>
      <c r="N37" s="693">
        <f>SUM(N36:N36)</f>
        <v>4880000</v>
      </c>
    </row>
    <row r="38" spans="1:14" customFormat="1" ht="13.5" customHeight="1" thickTop="1" x14ac:dyDescent="0.2">
      <c r="A38" s="628" t="s">
        <v>496</v>
      </c>
      <c r="B38" s="542">
        <v>714</v>
      </c>
      <c r="C38" s="727">
        <v>50000</v>
      </c>
      <c r="D38" s="727">
        <v>163263</v>
      </c>
      <c r="E38" s="727"/>
      <c r="F38" s="727"/>
      <c r="G38" s="727"/>
      <c r="H38" s="727"/>
      <c r="I38" s="727"/>
      <c r="J38" s="726"/>
      <c r="K38" s="727"/>
      <c r="L38" s="1100"/>
      <c r="M38" s="694"/>
      <c r="N38" s="694"/>
    </row>
    <row r="39" spans="1:14" customFormat="1" ht="13.5" customHeight="1" x14ac:dyDescent="0.2">
      <c r="A39" s="628" t="s">
        <v>405</v>
      </c>
      <c r="B39" s="542">
        <v>730</v>
      </c>
      <c r="C39" s="727">
        <v>5449165</v>
      </c>
      <c r="D39" s="727">
        <v>764432</v>
      </c>
      <c r="E39" s="727">
        <v>704519</v>
      </c>
      <c r="F39" s="727">
        <v>398084</v>
      </c>
      <c r="G39" s="727">
        <v>330164</v>
      </c>
      <c r="H39" s="727">
        <v>1305989</v>
      </c>
      <c r="I39" s="727">
        <v>1401229</v>
      </c>
      <c r="J39" s="726">
        <v>189257</v>
      </c>
      <c r="K39" s="727">
        <v>234943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22721813</v>
      </c>
      <c r="N40" s="694"/>
    </row>
    <row r="41" spans="1:14" ht="13.5" customHeight="1" thickBot="1" x14ac:dyDescent="0.25">
      <c r="A41" s="464" t="s">
        <v>760</v>
      </c>
      <c r="B41" s="455"/>
      <c r="C41" s="485">
        <f>(SUM(C34,C37,C38,C39))</f>
        <v>5500938</v>
      </c>
      <c r="D41" s="485">
        <f t="shared" ref="D41:L41" si="2">SUM(D34,D37,D38:D39)</f>
        <v>927695</v>
      </c>
      <c r="E41" s="485">
        <f t="shared" si="2"/>
        <v>704519</v>
      </c>
      <c r="F41" s="485">
        <f t="shared" si="2"/>
        <v>398084</v>
      </c>
      <c r="G41" s="485">
        <f t="shared" si="2"/>
        <v>330164</v>
      </c>
      <c r="H41" s="485">
        <f t="shared" si="2"/>
        <v>1305989</v>
      </c>
      <c r="I41" s="485">
        <f t="shared" si="2"/>
        <v>1401229</v>
      </c>
      <c r="J41" s="485">
        <f t="shared" si="2"/>
        <v>189257</v>
      </c>
      <c r="K41" s="485">
        <f t="shared" si="2"/>
        <v>234943</v>
      </c>
      <c r="L41" s="485">
        <f t="shared" si="2"/>
        <v>111954</v>
      </c>
      <c r="M41" s="485">
        <f>SUM(M40)</f>
        <v>22721813</v>
      </c>
      <c r="N41" s="485">
        <f>SUM(N37)</f>
        <v>4880000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8" sqref="C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1984</v>
      </c>
      <c r="B4" s="293">
        <v>1000</v>
      </c>
      <c r="C4" s="695">
        <f>'Revenues 9-14'!C109</f>
        <v>4274167</v>
      </c>
      <c r="D4" s="695">
        <f>'Revenues 9-14'!D109</f>
        <v>583842</v>
      </c>
      <c r="E4" s="695">
        <f>'Revenues 9-14'!E109</f>
        <v>475780</v>
      </c>
      <c r="F4" s="695">
        <f>'Revenues 9-14'!F109</f>
        <v>301500</v>
      </c>
      <c r="G4" s="695">
        <f>'Revenues 9-14'!G109</f>
        <v>322243</v>
      </c>
      <c r="H4" s="695">
        <f>'Revenues 9-14'!H109</f>
        <v>88850</v>
      </c>
      <c r="I4" s="695">
        <f>'Revenues 9-14'!I109</f>
        <v>2908</v>
      </c>
      <c r="J4" s="695">
        <f>'Revenues 9-14'!J109</f>
        <v>132367</v>
      </c>
      <c r="K4" s="695">
        <f>'Revenues 9-14'!K109</f>
        <v>63208</v>
      </c>
      <c r="L4" s="39"/>
    </row>
    <row r="5" spans="1:13" ht="22.5" x14ac:dyDescent="0.2">
      <c r="A5" s="733" t="s">
        <v>1985</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4">
        <v>3000</v>
      </c>
      <c r="C6" s="696">
        <f>'Revenues 9-14'!C173</f>
        <v>3524298</v>
      </c>
      <c r="D6" s="696">
        <f>'Revenues 9-14'!D173</f>
        <v>0</v>
      </c>
      <c r="E6" s="696">
        <f>'Revenues 9-14'!E173</f>
        <v>0</v>
      </c>
      <c r="F6" s="696">
        <f>'Revenues 9-14'!F173</f>
        <v>158348</v>
      </c>
      <c r="G6" s="696">
        <f>'Revenues 9-14'!G173</f>
        <v>0</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650490</v>
      </c>
      <c r="D7" s="696">
        <f>'Revenues 9-14'!D274</f>
        <v>0</v>
      </c>
      <c r="E7" s="696">
        <f>'Revenues 9-14'!E274</f>
        <v>71119</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8448955</v>
      </c>
      <c r="D8" s="485">
        <f t="shared" ref="D8:K8" si="0">SUM(D4:D7)</f>
        <v>583842</v>
      </c>
      <c r="E8" s="485">
        <f t="shared" si="0"/>
        <v>546899</v>
      </c>
      <c r="F8" s="485">
        <f t="shared" si="0"/>
        <v>459848</v>
      </c>
      <c r="G8" s="485">
        <f t="shared" si="0"/>
        <v>322243</v>
      </c>
      <c r="H8" s="485">
        <f t="shared" si="0"/>
        <v>88850</v>
      </c>
      <c r="I8" s="485">
        <f t="shared" si="0"/>
        <v>2908</v>
      </c>
      <c r="J8" s="485">
        <f t="shared" si="0"/>
        <v>132367</v>
      </c>
      <c r="K8" s="485">
        <f t="shared" si="0"/>
        <v>63208</v>
      </c>
      <c r="L8" s="39"/>
    </row>
    <row r="9" spans="1:13" ht="15" thickTop="1" x14ac:dyDescent="0.2">
      <c r="A9" s="1019" t="s">
        <v>348</v>
      </c>
      <c r="B9" s="456">
        <v>3998</v>
      </c>
      <c r="C9" s="418">
        <v>2485915</v>
      </c>
      <c r="D9" s="489"/>
      <c r="E9" s="418"/>
      <c r="F9" s="418"/>
      <c r="G9" s="700"/>
      <c r="H9" s="418"/>
      <c r="I9" s="494" t="s">
        <v>1390</v>
      </c>
      <c r="J9" s="435"/>
      <c r="K9" s="418"/>
      <c r="L9" s="39"/>
    </row>
    <row r="10" spans="1:13" s="48" customFormat="1" ht="13.5" thickBot="1" x14ac:dyDescent="0.25">
      <c r="A10" s="464" t="s">
        <v>1394</v>
      </c>
      <c r="B10" s="457"/>
      <c r="C10" s="485">
        <f>SUM(C8:C9)</f>
        <v>10934870</v>
      </c>
      <c r="D10" s="485">
        <f t="shared" ref="D10:K10" si="1">SUM(D8:D9)</f>
        <v>583842</v>
      </c>
      <c r="E10" s="485">
        <f t="shared" si="1"/>
        <v>546899</v>
      </c>
      <c r="F10" s="485">
        <f t="shared" si="1"/>
        <v>459848</v>
      </c>
      <c r="G10" s="485">
        <f t="shared" si="1"/>
        <v>322243</v>
      </c>
      <c r="H10" s="485">
        <f t="shared" si="1"/>
        <v>88850</v>
      </c>
      <c r="I10" s="485">
        <f t="shared" si="1"/>
        <v>2908</v>
      </c>
      <c r="J10" s="485">
        <f t="shared" si="1"/>
        <v>132367</v>
      </c>
      <c r="K10" s="485">
        <f t="shared" si="1"/>
        <v>63208</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5124486</v>
      </c>
      <c r="D12" s="498" t="s">
        <v>1390</v>
      </c>
      <c r="E12" s="433" t="s">
        <v>1390</v>
      </c>
      <c r="F12" s="433" t="s">
        <v>1390</v>
      </c>
      <c r="G12" s="695">
        <f>'Expenditures 15-22'!K223</f>
        <v>103041</v>
      </c>
      <c r="H12" s="431"/>
      <c r="I12" s="433" t="s">
        <v>1390</v>
      </c>
      <c r="J12" s="433" t="s">
        <v>1390</v>
      </c>
      <c r="K12" s="431" t="s">
        <v>1390</v>
      </c>
      <c r="L12" s="39"/>
    </row>
    <row r="13" spans="1:13" x14ac:dyDescent="0.2">
      <c r="A13" s="734" t="s">
        <v>536</v>
      </c>
      <c r="B13" s="294">
        <v>2000</v>
      </c>
      <c r="C13" s="696">
        <f>'Expenditures 15-22'!K74</f>
        <v>2072712</v>
      </c>
      <c r="D13" s="696">
        <f>'Expenditures 15-22'!K129</f>
        <v>530090</v>
      </c>
      <c r="E13" s="482" t="s">
        <v>1390</v>
      </c>
      <c r="F13" s="696">
        <f>'Expenditures 15-22'!K178</f>
        <v>422425</v>
      </c>
      <c r="G13" s="696">
        <f>'Expenditures 15-22'!K273</f>
        <v>191197</v>
      </c>
      <c r="H13" s="696">
        <f>'Expenditures 15-22'!K296</f>
        <v>224111</v>
      </c>
      <c r="I13" s="433" t="s">
        <v>1390</v>
      </c>
      <c r="J13" s="749">
        <f>'Expenditures 15-22'!K323</f>
        <v>124194</v>
      </c>
      <c r="K13" s="701">
        <f>'Expenditures 15-22'!K341</f>
        <v>110139</v>
      </c>
      <c r="L13" s="39"/>
    </row>
    <row r="14" spans="1:13" x14ac:dyDescent="0.2">
      <c r="A14" s="734" t="s">
        <v>528</v>
      </c>
      <c r="B14" s="294">
        <v>3000</v>
      </c>
      <c r="C14" s="696">
        <f>'Expenditures 15-22'!K75</f>
        <v>1616</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675675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287293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7874489</v>
      </c>
      <c r="D17" s="485">
        <f t="shared" si="2"/>
        <v>530090</v>
      </c>
      <c r="E17" s="485">
        <f t="shared" si="2"/>
        <v>287293</v>
      </c>
      <c r="F17" s="485">
        <f t="shared" si="2"/>
        <v>422425</v>
      </c>
      <c r="G17" s="485">
        <f t="shared" si="2"/>
        <v>294238</v>
      </c>
      <c r="H17" s="485">
        <f t="shared" si="2"/>
        <v>224111</v>
      </c>
      <c r="I17" s="433"/>
      <c r="J17" s="485">
        <f>SUM(J12:J16)</f>
        <v>124194</v>
      </c>
      <c r="K17" s="485">
        <f>SUM(K12:K16)</f>
        <v>110139</v>
      </c>
      <c r="L17" s="39"/>
    </row>
    <row r="18" spans="1:12" ht="15" customHeight="1" thickTop="1" x14ac:dyDescent="0.2">
      <c r="A18" s="1020" t="s">
        <v>1322</v>
      </c>
      <c r="B18" s="259">
        <v>4180</v>
      </c>
      <c r="C18" s="695">
        <f t="shared" ref="C18:H18" si="3">C9</f>
        <v>2485915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10360404</v>
      </c>
      <c r="D19" s="485">
        <f t="shared" si="4"/>
        <v>530090</v>
      </c>
      <c r="E19" s="485">
        <f t="shared" si="4"/>
        <v>287293</v>
      </c>
      <c r="F19" s="485">
        <f t="shared" si="4"/>
        <v>422425</v>
      </c>
      <c r="G19" s="485">
        <f t="shared" si="4"/>
        <v>294238</v>
      </c>
      <c r="H19" s="485">
        <f t="shared" si="4"/>
        <v>224111</v>
      </c>
      <c r="I19" s="433"/>
      <c r="J19" s="485">
        <f>SUM(J17:J18)</f>
        <v>124194</v>
      </c>
      <c r="K19" s="485">
        <f>SUM(K17:K18)</f>
        <v>110139</v>
      </c>
      <c r="L19" s="39"/>
    </row>
    <row r="20" spans="1:12" ht="27" thickTop="1" thickBot="1" x14ac:dyDescent="0.25">
      <c r="A20" s="458" t="s">
        <v>1323</v>
      </c>
      <c r="B20" s="459"/>
      <c r="C20" s="1018">
        <f>C8-C17</f>
        <v>574466</v>
      </c>
      <c r="D20" s="1018">
        <f t="shared" ref="D20:K20" si="5">D8-D17</f>
        <v>53752</v>
      </c>
      <c r="E20" s="1018">
        <f t="shared" si="5"/>
        <v>259606</v>
      </c>
      <c r="F20" s="1018">
        <f t="shared" si="5"/>
        <v>37423</v>
      </c>
      <c r="G20" s="1018">
        <f t="shared" si="5"/>
        <v>28005</v>
      </c>
      <c r="H20" s="1018">
        <f t="shared" si="5"/>
        <v>-135261</v>
      </c>
      <c r="I20" s="1018">
        <f t="shared" si="5"/>
        <v>2908</v>
      </c>
      <c r="J20" s="1018">
        <f t="shared" si="5"/>
        <v>8173</v>
      </c>
      <c r="K20" s="1018">
        <f t="shared" si="5"/>
        <v>-46931</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v>1015000</v>
      </c>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1015000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v>20300</v>
      </c>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20300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994700</v>
      </c>
      <c r="I77" s="444">
        <f t="shared" si="8"/>
        <v>0</v>
      </c>
      <c r="J77" s="444">
        <f t="shared" si="8"/>
        <v>0</v>
      </c>
      <c r="K77" s="444">
        <f t="shared" si="8"/>
        <v>0</v>
      </c>
      <c r="L77" s="39"/>
    </row>
    <row r="78" spans="1:12" ht="29.25" customHeight="1" thickTop="1" thickBot="1" x14ac:dyDescent="0.25">
      <c r="A78" s="2217" t="s">
        <v>700</v>
      </c>
      <c r="B78" s="2218"/>
      <c r="C78" s="443">
        <f t="shared" ref="C78:K78" si="9">C20+C77</f>
        <v>574466</v>
      </c>
      <c r="D78" s="443">
        <f t="shared" si="9"/>
        <v>53752</v>
      </c>
      <c r="E78" s="443">
        <f t="shared" si="9"/>
        <v>259606</v>
      </c>
      <c r="F78" s="443">
        <f t="shared" si="9"/>
        <v>37423</v>
      </c>
      <c r="G78" s="443">
        <f t="shared" si="9"/>
        <v>28005</v>
      </c>
      <c r="H78" s="443">
        <f t="shared" si="9"/>
        <v>859439</v>
      </c>
      <c r="I78" s="443">
        <f t="shared" si="9"/>
        <v>2908</v>
      </c>
      <c r="J78" s="443">
        <f t="shared" si="9"/>
        <v>8173</v>
      </c>
      <c r="K78" s="443">
        <f t="shared" si="9"/>
        <v>-46931</v>
      </c>
      <c r="L78" s="505"/>
    </row>
    <row r="79" spans="1:12" ht="13.5" thickTop="1" x14ac:dyDescent="0.2">
      <c r="A79" s="820" t="s">
        <v>1927</v>
      </c>
      <c r="B79" s="460"/>
      <c r="C79" s="435">
        <v>4924699</v>
      </c>
      <c r="D79" s="703">
        <v>873943</v>
      </c>
      <c r="E79" s="703">
        <v>444913</v>
      </c>
      <c r="F79" s="703">
        <v>360661</v>
      </c>
      <c r="G79" s="703">
        <v>302159</v>
      </c>
      <c r="H79" s="703">
        <v>446450</v>
      </c>
      <c r="I79" s="703">
        <v>1398321</v>
      </c>
      <c r="J79" s="703">
        <v>181084</v>
      </c>
      <c r="K79" s="703">
        <v>281874</v>
      </c>
      <c r="L79" s="39"/>
    </row>
    <row r="80" spans="1:12" ht="22.5" x14ac:dyDescent="0.2">
      <c r="A80" s="479" t="s">
        <v>1169</v>
      </c>
      <c r="B80" s="475"/>
      <c r="C80" s="436"/>
      <c r="D80" s="436"/>
      <c r="E80" s="436"/>
      <c r="F80" s="436"/>
      <c r="G80" s="436"/>
      <c r="H80" s="436">
        <v>100</v>
      </c>
      <c r="I80" s="436"/>
      <c r="J80" s="436"/>
      <c r="K80" s="436"/>
      <c r="L80" s="39"/>
    </row>
    <row r="81" spans="1:12" ht="13.5" thickBot="1" x14ac:dyDescent="0.25">
      <c r="A81" s="464" t="s">
        <v>1928</v>
      </c>
      <c r="B81" s="457"/>
      <c r="C81" s="485">
        <f>(SUM(C78:C80))</f>
        <v>5499165</v>
      </c>
      <c r="D81" s="485">
        <f>SUM(D78:D80)</f>
        <v>927695</v>
      </c>
      <c r="E81" s="485">
        <f t="shared" ref="E81:K81" si="10">SUM(E78:E80)</f>
        <v>704519</v>
      </c>
      <c r="F81" s="485">
        <f t="shared" si="10"/>
        <v>398084</v>
      </c>
      <c r="G81" s="485">
        <f t="shared" si="10"/>
        <v>330164</v>
      </c>
      <c r="H81" s="485">
        <f t="shared" si="10"/>
        <v>1305989</v>
      </c>
      <c r="I81" s="485">
        <f t="shared" si="10"/>
        <v>1401229</v>
      </c>
      <c r="J81" s="485">
        <f t="shared" si="10"/>
        <v>189257</v>
      </c>
      <c r="K81" s="485">
        <f t="shared" si="10"/>
        <v>234943</v>
      </c>
      <c r="L81" s="39"/>
    </row>
    <row r="82" spans="1:12" ht="0.75" customHeight="1" thickTop="1" thickBot="1" x14ac:dyDescent="0.25">
      <c r="A82" s="632" t="s">
        <v>406</v>
      </c>
      <c r="B82" s="630"/>
      <c r="C82" s="1136">
        <f>(C81-C79)</f>
        <v>574466</v>
      </c>
      <c r="D82" s="1136">
        <f t="shared" ref="D82:K82" si="11">(D81-D79)</f>
        <v>53752</v>
      </c>
      <c r="E82" s="1136">
        <f t="shared" si="11"/>
        <v>259606</v>
      </c>
      <c r="F82" s="1136">
        <f t="shared" si="11"/>
        <v>37423</v>
      </c>
      <c r="G82" s="1136">
        <f t="shared" si="11"/>
        <v>28005</v>
      </c>
      <c r="H82" s="1136">
        <f t="shared" si="11"/>
        <v>859539</v>
      </c>
      <c r="I82" s="1136">
        <f t="shared" si="11"/>
        <v>2908</v>
      </c>
      <c r="J82" s="1136">
        <f t="shared" si="11"/>
        <v>8173</v>
      </c>
      <c r="K82" s="1136">
        <f t="shared" si="11"/>
        <v>-46931</v>
      </c>
    </row>
    <row r="83" spans="1:12" ht="14.25" hidden="1" thickTop="1" thickBot="1" x14ac:dyDescent="0.25">
      <c r="A83" s="729" t="s">
        <v>407</v>
      </c>
      <c r="B83" s="631"/>
      <c r="C83" s="1137">
        <f>C82/C81</f>
        <v>0.10446422320479563</v>
      </c>
      <c r="D83" s="1137">
        <f t="shared" ref="D83:K83" si="12">D82/D81</f>
        <v>5.7941457052156149E-2</v>
      </c>
      <c r="E83" s="1137">
        <f t="shared" si="12"/>
        <v>0.36848686834563721</v>
      </c>
      <c r="F83" s="1137">
        <f t="shared" si="12"/>
        <v>9.400779734930316E-2</v>
      </c>
      <c r="G83" s="1137">
        <f t="shared" si="12"/>
        <v>8.4821482657103736E-2</v>
      </c>
      <c r="H83" s="1137">
        <f t="shared" si="12"/>
        <v>0.65815179147756986</v>
      </c>
      <c r="I83" s="1137">
        <f t="shared" si="12"/>
        <v>2.0753210217601833E-3</v>
      </c>
      <c r="J83" s="1137">
        <f t="shared" si="12"/>
        <v>4.3184664239631826E-2</v>
      </c>
      <c r="K83" s="1137">
        <f t="shared" si="12"/>
        <v>-0.19975483415126222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34" activePane="bottomLeft" state="frozen"/>
      <selection activeCell="A2" sqref="A2"/>
      <selection pane="bottomLeft" activeCell="H103" sqref="H10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1967</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3742363</v>
      </c>
      <c r="D5" s="418">
        <v>572440</v>
      </c>
      <c r="E5" s="412"/>
      <c r="F5" s="806">
        <v>258128</v>
      </c>
      <c r="G5" s="412">
        <v>147285</v>
      </c>
      <c r="H5" s="412"/>
      <c r="I5" s="412"/>
      <c r="J5" s="436">
        <v>116650</v>
      </c>
      <c r="K5" s="412">
        <v>62761</v>
      </c>
    </row>
    <row r="6" spans="1:12" ht="14.25" x14ac:dyDescent="0.2">
      <c r="A6" s="913" t="s">
        <v>482</v>
      </c>
      <c r="B6" s="40">
        <v>1130</v>
      </c>
      <c r="C6" s="412"/>
      <c r="D6" s="412"/>
      <c r="E6" s="481"/>
      <c r="F6" s="481"/>
      <c r="G6" s="433"/>
      <c r="H6" s="433"/>
      <c r="I6" s="433"/>
      <c r="J6" s="433"/>
      <c r="K6" s="433"/>
    </row>
    <row r="7" spans="1:12" x14ac:dyDescent="0.2">
      <c r="A7" s="913" t="s">
        <v>117</v>
      </c>
      <c r="B7" s="260">
        <v>1140</v>
      </c>
      <c r="C7" s="412">
        <v>86042</v>
      </c>
      <c r="D7" s="412"/>
      <c r="E7" s="433"/>
      <c r="F7" s="436"/>
      <c r="G7" s="436"/>
      <c r="H7" s="436"/>
      <c r="I7" s="433"/>
      <c r="J7" s="433"/>
      <c r="K7" s="433"/>
    </row>
    <row r="8" spans="1:12" x14ac:dyDescent="0.2">
      <c r="A8" s="913" t="s">
        <v>483</v>
      </c>
      <c r="B8" s="40">
        <v>1150</v>
      </c>
      <c r="C8" s="481"/>
      <c r="D8" s="481"/>
      <c r="E8" s="507"/>
      <c r="F8" s="507"/>
      <c r="G8" s="418">
        <v>75681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3828405</v>
      </c>
      <c r="D12" s="484">
        <f t="shared" si="0"/>
        <v>572440</v>
      </c>
      <c r="E12" s="484">
        <f t="shared" si="0"/>
        <v>0</v>
      </c>
      <c r="F12" s="484">
        <f t="shared" si="0"/>
        <v>258128</v>
      </c>
      <c r="G12" s="484">
        <f t="shared" si="0"/>
        <v>222966</v>
      </c>
      <c r="H12" s="484">
        <f t="shared" si="0"/>
        <v>0</v>
      </c>
      <c r="I12" s="484">
        <f t="shared" si="0"/>
        <v>0</v>
      </c>
      <c r="J12" s="484">
        <f t="shared" si="0"/>
        <v>116650</v>
      </c>
      <c r="K12" s="485">
        <f t="shared" si="0"/>
        <v>62761</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10097</v>
      </c>
      <c r="D14" s="412">
        <v>1509</v>
      </c>
      <c r="E14" s="412"/>
      <c r="F14" s="412">
        <v>681</v>
      </c>
      <c r="G14" s="412">
        <v>587</v>
      </c>
      <c r="H14" s="412"/>
      <c r="I14" s="412"/>
      <c r="J14" s="436">
        <v>309</v>
      </c>
      <c r="K14" s="412">
        <v>165</v>
      </c>
    </row>
    <row r="15" spans="1:12" ht="12.75" customHeight="1" x14ac:dyDescent="0.2">
      <c r="A15" s="913" t="s">
        <v>99</v>
      </c>
      <c r="B15" s="40">
        <v>1220</v>
      </c>
      <c r="C15" s="483">
        <v>5602</v>
      </c>
      <c r="D15" s="412">
        <v>838</v>
      </c>
      <c r="E15" s="412"/>
      <c r="F15" s="412">
        <v>378</v>
      </c>
      <c r="G15" s="412">
        <v>326</v>
      </c>
      <c r="H15" s="412"/>
      <c r="I15" s="412"/>
      <c r="J15" s="436">
        <v>170</v>
      </c>
      <c r="K15" s="412">
        <v>92</v>
      </c>
    </row>
    <row r="16" spans="1:12" ht="15" customHeight="1" x14ac:dyDescent="0.2">
      <c r="A16" s="913" t="s">
        <v>485</v>
      </c>
      <c r="B16" s="260">
        <v>1230</v>
      </c>
      <c r="C16" s="483"/>
      <c r="D16" s="412"/>
      <c r="E16" s="412"/>
      <c r="F16" s="412">
        <v>40393</v>
      </c>
      <c r="G16" s="412">
        <v>97813</v>
      </c>
      <c r="H16" s="412"/>
      <c r="I16" s="412"/>
      <c r="J16" s="436">
        <v>15000</v>
      </c>
      <c r="K16" s="412"/>
    </row>
    <row r="17" spans="1:11" ht="12.75" customHeight="1" x14ac:dyDescent="0.2">
      <c r="A17" s="913" t="s">
        <v>946</v>
      </c>
      <c r="B17" s="40">
        <v>1290</v>
      </c>
      <c r="C17" s="483">
        <v>349</v>
      </c>
      <c r="D17" s="412">
        <v>52</v>
      </c>
      <c r="E17" s="412"/>
      <c r="F17" s="412">
        <v>24</v>
      </c>
      <c r="G17" s="412">
        <v>20</v>
      </c>
      <c r="H17" s="412"/>
      <c r="I17" s="412"/>
      <c r="J17" s="436">
        <v>11</v>
      </c>
      <c r="K17" s="412">
        <v>6</v>
      </c>
    </row>
    <row r="18" spans="1:11" ht="12.75" customHeight="1" thickBot="1" x14ac:dyDescent="0.25">
      <c r="A18" s="464" t="s">
        <v>636</v>
      </c>
      <c r="B18" s="457"/>
      <c r="C18" s="487">
        <f>SUM(C14:C17)</f>
        <v>16048</v>
      </c>
      <c r="D18" s="487">
        <f t="shared" ref="D18:K18" si="1">SUM(D14:D17)</f>
        <v>2399</v>
      </c>
      <c r="E18" s="487">
        <f t="shared" si="1"/>
        <v>0</v>
      </c>
      <c r="F18" s="487">
        <f t="shared" si="1"/>
        <v>41476</v>
      </c>
      <c r="G18" s="487">
        <f t="shared" si="1"/>
        <v>98746</v>
      </c>
      <c r="H18" s="487">
        <f t="shared" si="1"/>
        <v>0</v>
      </c>
      <c r="I18" s="487">
        <f t="shared" si="1"/>
        <v>0</v>
      </c>
      <c r="J18" s="487">
        <f t="shared" si="1"/>
        <v>15490</v>
      </c>
      <c r="K18" s="1072">
        <f t="shared" si="1"/>
        <v>263</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520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520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8882</v>
      </c>
      <c r="D65" s="412">
        <v>1061</v>
      </c>
      <c r="E65" s="412">
        <v>835</v>
      </c>
      <c r="F65" s="436">
        <v>422</v>
      </c>
      <c r="G65" s="412">
        <v>531</v>
      </c>
      <c r="H65" s="412">
        <v>617</v>
      </c>
      <c r="I65" s="412">
        <v>2908</v>
      </c>
      <c r="J65" s="436">
        <v>227</v>
      </c>
      <c r="K65" s="412">
        <v>184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8882</v>
      </c>
      <c r="D67" s="485">
        <f t="shared" ref="D67:K67" si="2">SUM(D65:D66)</f>
        <v>1061</v>
      </c>
      <c r="E67" s="485">
        <f t="shared" si="2"/>
        <v>835</v>
      </c>
      <c r="F67" s="485">
        <f t="shared" si="2"/>
        <v>422</v>
      </c>
      <c r="G67" s="485">
        <f t="shared" si="2"/>
        <v>531</v>
      </c>
      <c r="H67" s="485">
        <f t="shared" si="2"/>
        <v>617</v>
      </c>
      <c r="I67" s="485">
        <f t="shared" si="2"/>
        <v>2908</v>
      </c>
      <c r="J67" s="485">
        <f t="shared" si="2"/>
        <v>227</v>
      </c>
      <c r="K67" s="485">
        <f t="shared" si="2"/>
        <v>184</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106398</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1548</v>
      </c>
      <c r="D73" s="433"/>
      <c r="E73" s="433"/>
      <c r="F73" s="433"/>
      <c r="G73" s="433"/>
      <c r="H73" s="433"/>
      <c r="I73" s="433"/>
      <c r="J73" s="433"/>
      <c r="K73" s="433"/>
    </row>
    <row r="74" spans="1:11" ht="12.75" customHeight="1" x14ac:dyDescent="0.2">
      <c r="A74" s="913" t="s">
        <v>26</v>
      </c>
      <c r="B74" s="40">
        <v>1690</v>
      </c>
      <c r="C74" s="483">
        <v>138</v>
      </c>
      <c r="D74" s="433"/>
      <c r="E74" s="433"/>
      <c r="F74" s="433"/>
      <c r="G74" s="433"/>
      <c r="H74" s="433"/>
      <c r="I74" s="433"/>
      <c r="J74" s="433"/>
      <c r="K74" s="433"/>
    </row>
    <row r="75" spans="1:11" ht="12.75" customHeight="1" thickBot="1" x14ac:dyDescent="0.25">
      <c r="A75" s="464" t="s">
        <v>647</v>
      </c>
      <c r="B75" s="457"/>
      <c r="C75" s="485">
        <f>SUM(C69:C74)</f>
        <v>108084</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27969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4180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32149</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12480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v>5020</v>
      </c>
      <c r="D91" s="433"/>
      <c r="E91" s="433"/>
      <c r="F91" s="433"/>
      <c r="G91" s="433"/>
      <c r="H91" s="433"/>
      <c r="I91" s="433"/>
      <c r="J91" s="433"/>
      <c r="K91" s="433"/>
    </row>
    <row r="92" spans="1:11" ht="12.75" customHeight="1" x14ac:dyDescent="0.2">
      <c r="A92" s="913" t="s">
        <v>881</v>
      </c>
      <c r="B92" s="40">
        <v>1890</v>
      </c>
      <c r="C92" s="483">
        <v>4460</v>
      </c>
      <c r="D92" s="433"/>
      <c r="E92" s="433"/>
      <c r="F92" s="433"/>
      <c r="G92" s="433"/>
      <c r="H92" s="433"/>
      <c r="I92" s="433"/>
      <c r="J92" s="433"/>
      <c r="K92" s="433"/>
    </row>
    <row r="93" spans="1:11" ht="12.75" customHeight="1" thickBot="1" x14ac:dyDescent="0.25">
      <c r="A93" s="464" t="s">
        <v>279</v>
      </c>
      <c r="B93" s="457"/>
      <c r="C93" s="485">
        <f>SUM(C84:C92)</f>
        <v>21960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2475</v>
      </c>
      <c r="E95" s="431"/>
      <c r="F95" s="431"/>
      <c r="G95" s="431"/>
      <c r="H95" s="431"/>
      <c r="I95" s="431"/>
      <c r="J95" s="431"/>
      <c r="K95" s="431"/>
    </row>
    <row r="96" spans="1:11" ht="12.75" customHeight="1" x14ac:dyDescent="0.2">
      <c r="A96" s="913" t="s">
        <v>457</v>
      </c>
      <c r="B96" s="40">
        <v>1920</v>
      </c>
      <c r="C96" s="483">
        <v>26966</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38649</v>
      </c>
      <c r="D99" s="412"/>
      <c r="E99" s="412"/>
      <c r="F99" s="412"/>
      <c r="G99" s="412"/>
      <c r="H99" s="412"/>
      <c r="I99" s="433"/>
      <c r="J99" s="436"/>
      <c r="K99" s="412"/>
    </row>
    <row r="100" spans="1:12" ht="12.75" customHeight="1" x14ac:dyDescent="0.2">
      <c r="A100" s="913" t="s">
        <v>281</v>
      </c>
      <c r="B100" s="40">
        <v>1960</v>
      </c>
      <c r="C100" s="491">
        <v>183552</v>
      </c>
      <c r="D100" s="491"/>
      <c r="E100" s="491"/>
      <c r="F100" s="491"/>
      <c r="G100" s="491"/>
      <c r="H100" s="491"/>
      <c r="I100" s="436"/>
      <c r="J100" s="491"/>
      <c r="K100" s="436"/>
    </row>
    <row r="101" spans="1:12" ht="12.75" customHeight="1" x14ac:dyDescent="0.2">
      <c r="A101" s="913" t="s">
        <v>282</v>
      </c>
      <c r="B101" s="40">
        <v>1970</v>
      </c>
      <c r="C101" s="491">
        <v>3119</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474945</v>
      </c>
      <c r="F103" s="433"/>
      <c r="G103" s="433"/>
      <c r="H103" s="491">
        <v>88183</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5833</v>
      </c>
      <c r="D107" s="412">
        <v>5467</v>
      </c>
      <c r="E107" s="412"/>
      <c r="F107" s="412">
        <v>1474</v>
      </c>
      <c r="G107" s="412"/>
      <c r="H107" s="412">
        <v>50</v>
      </c>
      <c r="I107" s="412"/>
      <c r="J107" s="436"/>
      <c r="K107" s="412"/>
    </row>
    <row r="108" spans="1:12" ht="12.75" customHeight="1" thickBot="1" x14ac:dyDescent="0.25">
      <c r="A108" s="464" t="s">
        <v>577</v>
      </c>
      <c r="B108" s="738"/>
      <c r="C108" s="484">
        <f>SUM(C95:C107)</f>
        <v>258119</v>
      </c>
      <c r="D108" s="484">
        <f t="shared" ref="D108:K108" si="3">SUM(D95:D107)</f>
        <v>7942</v>
      </c>
      <c r="E108" s="484">
        <f t="shared" si="3"/>
        <v>474945</v>
      </c>
      <c r="F108" s="484">
        <f t="shared" si="3"/>
        <v>1474</v>
      </c>
      <c r="G108" s="484">
        <f t="shared" si="3"/>
        <v>0</v>
      </c>
      <c r="H108" s="484">
        <f t="shared" si="3"/>
        <v>88233</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4274167</v>
      </c>
      <c r="D109" s="493">
        <f t="shared" si="4"/>
        <v>583842</v>
      </c>
      <c r="E109" s="493">
        <f t="shared" si="4"/>
        <v>475780</v>
      </c>
      <c r="F109" s="493">
        <f t="shared" si="4"/>
        <v>301500</v>
      </c>
      <c r="G109" s="493">
        <f t="shared" si="4"/>
        <v>322243</v>
      </c>
      <c r="H109" s="493">
        <f t="shared" si="4"/>
        <v>88850</v>
      </c>
      <c r="I109" s="493">
        <f t="shared" si="4"/>
        <v>2908</v>
      </c>
      <c r="J109" s="493">
        <f t="shared" si="4"/>
        <v>132367</v>
      </c>
      <c r="K109" s="443">
        <f t="shared" si="4"/>
        <v>63208</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1958</v>
      </c>
      <c r="B116" s="1874"/>
      <c r="C116" s="495"/>
      <c r="D116" s="431"/>
      <c r="E116" s="492"/>
      <c r="F116" s="431"/>
      <c r="G116" s="431"/>
      <c r="H116" s="492"/>
      <c r="I116" s="433"/>
      <c r="J116" s="431"/>
      <c r="K116" s="431"/>
    </row>
    <row r="117" spans="1:11" ht="12.75" customHeight="1" x14ac:dyDescent="0.2">
      <c r="A117" s="477" t="s">
        <v>1757</v>
      </c>
      <c r="B117" s="262">
        <v>3001</v>
      </c>
      <c r="C117" s="489">
        <v>2914709</v>
      </c>
      <c r="D117" s="418"/>
      <c r="E117" s="412"/>
      <c r="F117" s="418"/>
      <c r="G117" s="418"/>
      <c r="H117" s="412"/>
      <c r="I117" s="433"/>
      <c r="J117" s="436"/>
      <c r="K117" s="412"/>
    </row>
    <row r="118" spans="1:11" ht="12.75" customHeight="1" x14ac:dyDescent="0.2">
      <c r="A118" s="477" t="s">
        <v>1758</v>
      </c>
      <c r="B118" s="262">
        <v>3002</v>
      </c>
      <c r="C118" s="483">
        <v>93674</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v>12398</v>
      </c>
      <c r="D120" s="412"/>
      <c r="E120" s="412"/>
      <c r="F120" s="412"/>
      <c r="G120" s="412"/>
      <c r="H120" s="412"/>
      <c r="I120" s="433"/>
      <c r="J120" s="436"/>
      <c r="K120" s="412"/>
    </row>
    <row r="121" spans="1:11" ht="12.6" customHeight="1" thickBot="1" x14ac:dyDescent="0.25">
      <c r="A121" s="464" t="s">
        <v>578</v>
      </c>
      <c r="B121" s="824"/>
      <c r="C121" s="484">
        <f t="shared" ref="C121:H121" si="5">SUM(C117:C120)</f>
        <v>3020781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172001</v>
      </c>
      <c r="D124" s="492"/>
      <c r="E124" s="433"/>
      <c r="F124" s="806"/>
      <c r="G124" s="433"/>
      <c r="H124" s="433"/>
      <c r="I124" s="433"/>
      <c r="J124" s="433"/>
      <c r="K124" s="433"/>
    </row>
    <row r="125" spans="1:11" ht="12.75" customHeight="1" x14ac:dyDescent="0.2">
      <c r="A125" s="913" t="s">
        <v>1834</v>
      </c>
      <c r="B125" s="262">
        <v>3105</v>
      </c>
      <c r="C125" s="412">
        <v>102886</v>
      </c>
      <c r="D125" s="492"/>
      <c r="E125" s="433"/>
      <c r="F125" s="412"/>
      <c r="G125" s="433"/>
      <c r="H125" s="433"/>
      <c r="I125" s="433"/>
      <c r="J125" s="433"/>
      <c r="K125" s="433"/>
    </row>
    <row r="126" spans="1:11" ht="12.75" customHeight="1" x14ac:dyDescent="0.2">
      <c r="A126" s="913" t="s">
        <v>1035</v>
      </c>
      <c r="B126" s="262">
        <v>3110</v>
      </c>
      <c r="C126" s="483">
        <v>140620</v>
      </c>
      <c r="D126" s="412"/>
      <c r="E126" s="433"/>
      <c r="F126" s="412"/>
      <c r="G126" s="433"/>
      <c r="H126" s="433"/>
      <c r="I126" s="433"/>
      <c r="J126" s="433"/>
      <c r="K126" s="433"/>
    </row>
    <row r="127" spans="1:11" ht="12.75" customHeight="1" x14ac:dyDescent="0.2">
      <c r="A127" s="913" t="s">
        <v>112</v>
      </c>
      <c r="B127" s="262">
        <v>3120</v>
      </c>
      <c r="C127" s="412">
        <v>2299</v>
      </c>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v>6979</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424785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48037</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v>1368</v>
      </c>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49405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1634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26943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66467</v>
      </c>
      <c r="G151" s="436"/>
      <c r="H151" s="433"/>
      <c r="I151" s="433"/>
      <c r="J151" s="433"/>
      <c r="K151" s="433"/>
    </row>
    <row r="152" spans="1:11" ht="12.75" customHeight="1" x14ac:dyDescent="0.2">
      <c r="A152" s="913" t="s">
        <v>1247</v>
      </c>
      <c r="B152" s="262">
        <v>3510</v>
      </c>
      <c r="C152" s="483"/>
      <c r="D152" s="412"/>
      <c r="E152" s="492"/>
      <c r="F152" s="412">
        <v>91881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158348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503517</v>
      </c>
      <c r="D172" s="924">
        <f t="shared" si="6"/>
        <v>0</v>
      </c>
      <c r="E172" s="924">
        <f t="shared" si="6"/>
        <v>0</v>
      </c>
      <c r="F172" s="924">
        <f t="shared" si="6"/>
        <v>158348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3524298</v>
      </c>
      <c r="D173" s="493">
        <f>SUM(D121,D172)</f>
        <v>0</v>
      </c>
      <c r="E173" s="493">
        <f>SUM(E121,E172)</f>
        <v>0</v>
      </c>
      <c r="F173" s="493">
        <f t="shared" ref="F173:K173" si="7">SUM(F121,F172)</f>
        <v>158348</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3" t="s">
        <v>1959</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1960</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1961</v>
      </c>
      <c r="B185" s="2228"/>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164234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31948</v>
      </c>
      <c r="D196" s="433"/>
      <c r="E196" s="492"/>
      <c r="F196" s="433"/>
      <c r="G196" s="512"/>
      <c r="H196" s="433"/>
      <c r="I196" s="433"/>
      <c r="J196" s="433"/>
      <c r="K196" s="433"/>
    </row>
    <row r="197" spans="1:11" ht="12.75" customHeight="1" x14ac:dyDescent="0.2">
      <c r="A197" s="913" t="s">
        <v>1843</v>
      </c>
      <c r="B197" s="40">
        <v>4225</v>
      </c>
      <c r="C197" s="483">
        <v>2628</v>
      </c>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198810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317703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317703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v>88341</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88341</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v>7112</v>
      </c>
      <c r="F244" s="436"/>
      <c r="G244" s="436"/>
      <c r="H244" s="436"/>
      <c r="I244" s="433"/>
      <c r="J244" s="436"/>
      <c r="K244" s="436"/>
    </row>
    <row r="245" spans="1:11" ht="12.75" customHeight="1" x14ac:dyDescent="0.2">
      <c r="A245" s="912" t="s">
        <v>547</v>
      </c>
      <c r="B245" s="42">
        <v>4867</v>
      </c>
      <c r="C245" s="491"/>
      <c r="D245" s="436"/>
      <c r="E245" s="436">
        <v>64007</v>
      </c>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71119</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1862</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22916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12218</v>
      </c>
      <c r="D270" s="424"/>
      <c r="E270" s="433"/>
      <c r="F270" s="424"/>
      <c r="G270" s="424"/>
      <c r="H270" s="433"/>
      <c r="I270" s="433"/>
      <c r="J270" s="433"/>
      <c r="K270" s="433"/>
    </row>
    <row r="271" spans="1:11" ht="12.75" customHeight="1" thickTop="1" thickBot="1" x14ac:dyDescent="0.25">
      <c r="A271" s="913" t="s">
        <v>443</v>
      </c>
      <c r="B271" s="40">
        <v>4992</v>
      </c>
      <c r="C271" s="497">
        <v>10502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650490</v>
      </c>
      <c r="D273" s="493">
        <f t="shared" si="10"/>
        <v>0</v>
      </c>
      <c r="E273" s="493">
        <f t="shared" si="10"/>
        <v>71119</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650490</v>
      </c>
      <c r="D274" s="493">
        <f>SUM(D178,D184,D273)</f>
        <v>0</v>
      </c>
      <c r="E274" s="493">
        <f>SUM(E178,E273)</f>
        <v>71119</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8448955</v>
      </c>
      <c r="D275" s="493">
        <f t="shared" si="12"/>
        <v>583842</v>
      </c>
      <c r="E275" s="493">
        <f t="shared" si="12"/>
        <v>546899</v>
      </c>
      <c r="F275" s="493">
        <f t="shared" si="12"/>
        <v>459848</v>
      </c>
      <c r="G275" s="493">
        <f t="shared" si="12"/>
        <v>322243</v>
      </c>
      <c r="H275" s="493">
        <f t="shared" si="12"/>
        <v>88850</v>
      </c>
      <c r="I275" s="493">
        <f t="shared" si="12"/>
        <v>2908</v>
      </c>
      <c r="J275" s="493">
        <f t="shared" si="12"/>
        <v>132367</v>
      </c>
      <c r="K275" s="443">
        <f t="shared" si="12"/>
        <v>63208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90" activePane="bottomLeft" state="frozen"/>
      <selection activeCell="A2" sqref="A2"/>
      <selection pane="bottomLeft" activeCell="A308" sqref="A308:B308"/>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5" t="s">
        <v>338</v>
      </c>
      <c r="B3" s="223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1841681</v>
      </c>
      <c r="D5" s="412">
        <v>478770</v>
      </c>
      <c r="E5" s="412">
        <v>122796</v>
      </c>
      <c r="F5" s="412">
        <v>111233</v>
      </c>
      <c r="G5" s="412">
        <v>13625</v>
      </c>
      <c r="H5" s="412"/>
      <c r="I5" s="436"/>
      <c r="J5" s="436"/>
      <c r="K5" s="414">
        <f>SUM(C5:J5)</f>
        <v>2568105</v>
      </c>
      <c r="L5" s="412">
        <v>2572955</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807956</v>
      </c>
      <c r="D8" s="412">
        <v>200538</v>
      </c>
      <c r="E8" s="412">
        <v>80749</v>
      </c>
      <c r="F8" s="412">
        <v>4656</v>
      </c>
      <c r="G8" s="412">
        <v>548</v>
      </c>
      <c r="H8" s="412"/>
      <c r="I8" s="436"/>
      <c r="J8" s="436"/>
      <c r="K8" s="414">
        <f t="shared" si="0"/>
        <v>1094447</v>
      </c>
      <c r="L8" s="412">
        <v>1112150</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103722</v>
      </c>
      <c r="D10" s="412">
        <v>65807</v>
      </c>
      <c r="E10" s="412">
        <v>7000</v>
      </c>
      <c r="F10" s="412">
        <v>9198</v>
      </c>
      <c r="G10" s="412"/>
      <c r="H10" s="412"/>
      <c r="I10" s="436"/>
      <c r="J10" s="436"/>
      <c r="K10" s="414">
        <f t="shared" si="0"/>
        <v>185727</v>
      </c>
      <c r="L10" s="412">
        <v>212790</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v>473472</v>
      </c>
      <c r="D13" s="412">
        <v>116812</v>
      </c>
      <c r="E13" s="412">
        <v>17543</v>
      </c>
      <c r="F13" s="412">
        <v>13679</v>
      </c>
      <c r="G13" s="412"/>
      <c r="H13" s="412"/>
      <c r="I13" s="436"/>
      <c r="J13" s="436"/>
      <c r="K13" s="414">
        <f t="shared" si="0"/>
        <v>621506</v>
      </c>
      <c r="L13" s="412">
        <v>627300</v>
      </c>
    </row>
    <row r="14" spans="1:14" x14ac:dyDescent="0.2">
      <c r="A14" s="1813" t="s">
        <v>1139</v>
      </c>
      <c r="B14" s="267">
        <v>1500</v>
      </c>
      <c r="C14" s="412">
        <v>229598</v>
      </c>
      <c r="D14" s="412">
        <v>21024</v>
      </c>
      <c r="E14" s="412">
        <v>36457</v>
      </c>
      <c r="F14" s="412">
        <v>26765</v>
      </c>
      <c r="G14" s="412">
        <v>69664</v>
      </c>
      <c r="H14" s="412">
        <v>9582</v>
      </c>
      <c r="I14" s="436"/>
      <c r="J14" s="436"/>
      <c r="K14" s="414">
        <f t="shared" si="0"/>
        <v>393090</v>
      </c>
      <c r="L14" s="412">
        <v>408725</v>
      </c>
    </row>
    <row r="15" spans="1:14" x14ac:dyDescent="0.2">
      <c r="A15" s="1813" t="s">
        <v>1140</v>
      </c>
      <c r="B15" s="267">
        <v>1600</v>
      </c>
      <c r="C15" s="412">
        <v>32632</v>
      </c>
      <c r="D15" s="412">
        <v>3854</v>
      </c>
      <c r="E15" s="412"/>
      <c r="F15" s="412"/>
      <c r="G15" s="412"/>
      <c r="H15" s="412"/>
      <c r="I15" s="436"/>
      <c r="J15" s="436"/>
      <c r="K15" s="414">
        <f t="shared" si="0"/>
        <v>36486</v>
      </c>
      <c r="L15" s="412">
        <v>31025</v>
      </c>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v>173186</v>
      </c>
      <c r="D19" s="412">
        <v>41588</v>
      </c>
      <c r="E19" s="412">
        <v>10151</v>
      </c>
      <c r="F19" s="412">
        <v>200</v>
      </c>
      <c r="G19" s="412"/>
      <c r="H19" s="412"/>
      <c r="I19" s="436"/>
      <c r="J19" s="436"/>
      <c r="K19" s="414">
        <f t="shared" si="0"/>
        <v>225125</v>
      </c>
      <c r="L19" s="412">
        <v>234250</v>
      </c>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3662247</v>
      </c>
      <c r="D33" s="415">
        <f t="shared" ref="D33:L33" si="1">SUM(D5:D32)</f>
        <v>928393</v>
      </c>
      <c r="E33" s="415">
        <f t="shared" si="1"/>
        <v>274696</v>
      </c>
      <c r="F33" s="415">
        <f t="shared" si="1"/>
        <v>165731</v>
      </c>
      <c r="G33" s="415">
        <f t="shared" si="1"/>
        <v>83837</v>
      </c>
      <c r="H33" s="415">
        <f t="shared" si="1"/>
        <v>9582</v>
      </c>
      <c r="I33" s="415">
        <f t="shared" si="1"/>
        <v>0</v>
      </c>
      <c r="J33" s="415">
        <f t="shared" si="1"/>
        <v>0</v>
      </c>
      <c r="K33" s="415">
        <f t="shared" si="1"/>
        <v>5124486</v>
      </c>
      <c r="L33" s="415">
        <f t="shared" si="1"/>
        <v>5199195</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v>58110</v>
      </c>
      <c r="D36" s="418">
        <v>13185</v>
      </c>
      <c r="E36" s="418">
        <v>110</v>
      </c>
      <c r="F36" s="418"/>
      <c r="G36" s="418"/>
      <c r="H36" s="418"/>
      <c r="I36" s="436"/>
      <c r="J36" s="436"/>
      <c r="K36" s="414">
        <f t="shared" ref="K36:K41" si="2">SUM(C36:J36)</f>
        <v>71405</v>
      </c>
      <c r="L36" s="412">
        <v>74225</v>
      </c>
    </row>
    <row r="37" spans="1:14" x14ac:dyDescent="0.2">
      <c r="A37" s="1813" t="s">
        <v>1288</v>
      </c>
      <c r="B37" s="267">
        <v>2120</v>
      </c>
      <c r="C37" s="412">
        <v>170285</v>
      </c>
      <c r="D37" s="412">
        <v>31447</v>
      </c>
      <c r="E37" s="412">
        <v>4329</v>
      </c>
      <c r="F37" s="412">
        <v>3408</v>
      </c>
      <c r="G37" s="412"/>
      <c r="H37" s="412"/>
      <c r="I37" s="436"/>
      <c r="J37" s="436"/>
      <c r="K37" s="414">
        <f t="shared" si="2"/>
        <v>209469</v>
      </c>
      <c r="L37" s="412">
        <v>213750</v>
      </c>
    </row>
    <row r="38" spans="1:14" x14ac:dyDescent="0.2">
      <c r="A38" s="1813" t="s">
        <v>222</v>
      </c>
      <c r="B38" s="267">
        <v>2130</v>
      </c>
      <c r="C38" s="412">
        <v>53701</v>
      </c>
      <c r="D38" s="412">
        <v>5404</v>
      </c>
      <c r="E38" s="412">
        <v>732</v>
      </c>
      <c r="F38" s="412">
        <v>2086</v>
      </c>
      <c r="G38" s="412"/>
      <c r="H38" s="412"/>
      <c r="I38" s="436"/>
      <c r="J38" s="436"/>
      <c r="K38" s="414">
        <f t="shared" si="2"/>
        <v>61923</v>
      </c>
      <c r="L38" s="412">
        <v>63700</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v>32970</v>
      </c>
      <c r="F40" s="412"/>
      <c r="G40" s="412"/>
      <c r="H40" s="412"/>
      <c r="I40" s="436"/>
      <c r="J40" s="436"/>
      <c r="K40" s="414">
        <f t="shared" si="2"/>
        <v>32970</v>
      </c>
      <c r="L40" s="412">
        <v>25000</v>
      </c>
    </row>
    <row r="41" spans="1:14" x14ac:dyDescent="0.2">
      <c r="A41" s="1813" t="s">
        <v>1983</v>
      </c>
      <c r="B41" s="267">
        <v>2190</v>
      </c>
      <c r="C41" s="412"/>
      <c r="D41" s="412"/>
      <c r="E41" s="412"/>
      <c r="F41" s="412">
        <v>1918</v>
      </c>
      <c r="G41" s="412"/>
      <c r="H41" s="412"/>
      <c r="I41" s="436"/>
      <c r="J41" s="436"/>
      <c r="K41" s="414">
        <f t="shared" si="2"/>
        <v>1918</v>
      </c>
      <c r="L41" s="412">
        <v>2500</v>
      </c>
    </row>
    <row r="42" spans="1:14" ht="12.75" customHeight="1" thickBot="1" x14ac:dyDescent="0.25">
      <c r="A42" s="887" t="s">
        <v>659</v>
      </c>
      <c r="B42" s="468" t="s">
        <v>832</v>
      </c>
      <c r="C42" s="415">
        <f>SUM(C36:C41)</f>
        <v>282096</v>
      </c>
      <c r="D42" s="415">
        <f t="shared" ref="D42:L42" si="3">SUM(D36:D41)</f>
        <v>50036</v>
      </c>
      <c r="E42" s="415">
        <f t="shared" si="3"/>
        <v>38141</v>
      </c>
      <c r="F42" s="415">
        <f t="shared" si="3"/>
        <v>7412</v>
      </c>
      <c r="G42" s="415">
        <f t="shared" si="3"/>
        <v>0</v>
      </c>
      <c r="H42" s="415">
        <f t="shared" si="3"/>
        <v>0</v>
      </c>
      <c r="I42" s="415">
        <f t="shared" si="3"/>
        <v>0</v>
      </c>
      <c r="J42" s="415">
        <f t="shared" si="3"/>
        <v>0</v>
      </c>
      <c r="K42" s="415">
        <f t="shared" si="3"/>
        <v>377685</v>
      </c>
      <c r="L42" s="415">
        <f t="shared" si="3"/>
        <v>379175</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14217</v>
      </c>
      <c r="D44" s="418">
        <v>7256</v>
      </c>
      <c r="E44" s="418">
        <v>22005</v>
      </c>
      <c r="F44" s="418">
        <v>2823</v>
      </c>
      <c r="G44" s="418"/>
      <c r="H44" s="418"/>
      <c r="I44" s="436"/>
      <c r="J44" s="436"/>
      <c r="K44" s="420">
        <f>SUM(C44:J44)</f>
        <v>46301</v>
      </c>
      <c r="L44" s="418">
        <v>23000</v>
      </c>
    </row>
    <row r="45" spans="1:14" x14ac:dyDescent="0.2">
      <c r="A45" s="1813" t="s">
        <v>976</v>
      </c>
      <c r="B45" s="267">
        <v>2220</v>
      </c>
      <c r="C45" s="412">
        <v>55933</v>
      </c>
      <c r="D45" s="412">
        <v>18197</v>
      </c>
      <c r="E45" s="412">
        <v>6791</v>
      </c>
      <c r="F45" s="412">
        <v>43613</v>
      </c>
      <c r="G45" s="412">
        <v>5898</v>
      </c>
      <c r="H45" s="412"/>
      <c r="I45" s="436"/>
      <c r="J45" s="436"/>
      <c r="K45" s="420">
        <f>SUM(C45:J45)</f>
        <v>130432</v>
      </c>
      <c r="L45" s="412">
        <v>124525</v>
      </c>
    </row>
    <row r="46" spans="1:14" x14ac:dyDescent="0.2">
      <c r="A46" s="1813" t="s">
        <v>977</v>
      </c>
      <c r="B46" s="267">
        <v>2230</v>
      </c>
      <c r="C46" s="412"/>
      <c r="D46" s="412"/>
      <c r="E46" s="412">
        <v>15670</v>
      </c>
      <c r="F46" s="412"/>
      <c r="G46" s="412"/>
      <c r="H46" s="412"/>
      <c r="I46" s="436"/>
      <c r="J46" s="436"/>
      <c r="K46" s="420">
        <f>SUM(C46:J46)</f>
        <v>15670</v>
      </c>
      <c r="L46" s="412">
        <v>16000</v>
      </c>
    </row>
    <row r="47" spans="1:14" ht="12.75" customHeight="1" thickBot="1" x14ac:dyDescent="0.25">
      <c r="A47" s="887" t="s">
        <v>660</v>
      </c>
      <c r="B47" s="468" t="s">
        <v>33</v>
      </c>
      <c r="C47" s="415">
        <f>SUM(C44:C46)</f>
        <v>70150</v>
      </c>
      <c r="D47" s="415">
        <f t="shared" ref="D47:K47" si="4">SUM(D44:D46)</f>
        <v>25453</v>
      </c>
      <c r="E47" s="415">
        <f t="shared" si="4"/>
        <v>44466</v>
      </c>
      <c r="F47" s="415">
        <f t="shared" si="4"/>
        <v>46436</v>
      </c>
      <c r="G47" s="415">
        <f t="shared" si="4"/>
        <v>5898</v>
      </c>
      <c r="H47" s="415">
        <f t="shared" si="4"/>
        <v>0</v>
      </c>
      <c r="I47" s="415">
        <f t="shared" si="4"/>
        <v>0</v>
      </c>
      <c r="J47" s="415">
        <f t="shared" si="4"/>
        <v>0</v>
      </c>
      <c r="K47" s="415">
        <f t="shared" si="4"/>
        <v>192403</v>
      </c>
      <c r="L47" s="415">
        <f>SUM(L44:L46)</f>
        <v>163525</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9650</v>
      </c>
      <c r="D49" s="418">
        <v>2457</v>
      </c>
      <c r="E49" s="418">
        <v>87844</v>
      </c>
      <c r="F49" s="418">
        <v>66</v>
      </c>
      <c r="G49" s="418">
        <v>7988</v>
      </c>
      <c r="H49" s="418">
        <v>10577</v>
      </c>
      <c r="I49" s="436"/>
      <c r="J49" s="436"/>
      <c r="K49" s="420">
        <f>SUM(C49:J49)</f>
        <v>118582</v>
      </c>
      <c r="L49" s="418">
        <v>113905</v>
      </c>
    </row>
    <row r="50" spans="1:14" x14ac:dyDescent="0.2">
      <c r="A50" s="1813" t="s">
        <v>979</v>
      </c>
      <c r="B50" s="267">
        <v>2320</v>
      </c>
      <c r="C50" s="412">
        <v>156152</v>
      </c>
      <c r="D50" s="412">
        <v>40492</v>
      </c>
      <c r="E50" s="412">
        <v>6477</v>
      </c>
      <c r="F50" s="412">
        <v>744</v>
      </c>
      <c r="G50" s="412"/>
      <c r="H50" s="412">
        <v>4693</v>
      </c>
      <c r="I50" s="436"/>
      <c r="J50" s="436"/>
      <c r="K50" s="420">
        <f>SUM(C50:J50)</f>
        <v>208558</v>
      </c>
      <c r="L50" s="412">
        <v>211965</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165802</v>
      </c>
      <c r="D53" s="415">
        <f t="shared" ref="D53:L53" si="5">SUM(D49:D52)</f>
        <v>42949</v>
      </c>
      <c r="E53" s="415">
        <f t="shared" si="5"/>
        <v>94321</v>
      </c>
      <c r="F53" s="415">
        <f t="shared" si="5"/>
        <v>810</v>
      </c>
      <c r="G53" s="415">
        <f t="shared" si="5"/>
        <v>7988</v>
      </c>
      <c r="H53" s="415">
        <f t="shared" si="5"/>
        <v>15270</v>
      </c>
      <c r="I53" s="415">
        <f t="shared" si="5"/>
        <v>0</v>
      </c>
      <c r="J53" s="415">
        <f t="shared" si="5"/>
        <v>0</v>
      </c>
      <c r="K53" s="415">
        <f t="shared" si="5"/>
        <v>327140</v>
      </c>
      <c r="L53" s="415">
        <f t="shared" si="5"/>
        <v>325870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386797</v>
      </c>
      <c r="D55" s="418">
        <v>79232</v>
      </c>
      <c r="E55" s="418">
        <v>29708</v>
      </c>
      <c r="F55" s="418">
        <v>17430</v>
      </c>
      <c r="G55" s="418"/>
      <c r="H55" s="418">
        <v>6196</v>
      </c>
      <c r="I55" s="436"/>
      <c r="J55" s="436"/>
      <c r="K55" s="420">
        <f>SUM(C55:J55)</f>
        <v>519363</v>
      </c>
      <c r="L55" s="418">
        <v>517375</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386797</v>
      </c>
      <c r="D57" s="421">
        <f t="shared" ref="D57:K57" si="6">SUM(D55:D56)</f>
        <v>79232</v>
      </c>
      <c r="E57" s="421">
        <f t="shared" si="6"/>
        <v>29708</v>
      </c>
      <c r="F57" s="421">
        <f t="shared" si="6"/>
        <v>17430</v>
      </c>
      <c r="G57" s="421">
        <f t="shared" si="6"/>
        <v>0</v>
      </c>
      <c r="H57" s="421">
        <f t="shared" si="6"/>
        <v>6196</v>
      </c>
      <c r="I57" s="421">
        <f t="shared" si="6"/>
        <v>0</v>
      </c>
      <c r="J57" s="421">
        <f t="shared" si="6"/>
        <v>0</v>
      </c>
      <c r="K57" s="421">
        <f t="shared" si="6"/>
        <v>519363</v>
      </c>
      <c r="L57" s="415">
        <f>SUM(L55:L56)</f>
        <v>517375</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99450</v>
      </c>
      <c r="D60" s="412">
        <v>5404</v>
      </c>
      <c r="E60" s="412"/>
      <c r="F60" s="412">
        <v>404</v>
      </c>
      <c r="G60" s="412"/>
      <c r="H60" s="412"/>
      <c r="I60" s="436"/>
      <c r="J60" s="436"/>
      <c r="K60" s="420">
        <f t="shared" si="7"/>
        <v>105258</v>
      </c>
      <c r="L60" s="412">
        <v>105150</v>
      </c>
      <c r="M60" s="15"/>
      <c r="N60" s="15"/>
    </row>
    <row r="61" spans="1:14" s="16" customFormat="1" x14ac:dyDescent="0.2">
      <c r="A61" s="1813" t="s">
        <v>221</v>
      </c>
      <c r="B61" s="267">
        <v>2540</v>
      </c>
      <c r="C61" s="412"/>
      <c r="D61" s="412"/>
      <c r="E61" s="412">
        <v>15826</v>
      </c>
      <c r="F61" s="412">
        <v>218086</v>
      </c>
      <c r="G61" s="412"/>
      <c r="H61" s="412"/>
      <c r="I61" s="436"/>
      <c r="J61" s="436"/>
      <c r="K61" s="420">
        <f t="shared" si="7"/>
        <v>233912</v>
      </c>
      <c r="L61" s="412">
        <v>230500</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81262</v>
      </c>
      <c r="D63" s="412">
        <v>14382</v>
      </c>
      <c r="E63" s="412">
        <v>1675</v>
      </c>
      <c r="F63" s="412">
        <v>150780</v>
      </c>
      <c r="G63" s="412">
        <v>4563</v>
      </c>
      <c r="H63" s="412"/>
      <c r="I63" s="436"/>
      <c r="J63" s="436"/>
      <c r="K63" s="420">
        <f t="shared" si="7"/>
        <v>252662</v>
      </c>
      <c r="L63" s="412">
        <v>260050</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180712</v>
      </c>
      <c r="D65" s="415">
        <f t="shared" ref="D65:L65" si="8">SUM(D59:D64)</f>
        <v>19786</v>
      </c>
      <c r="E65" s="415">
        <f t="shared" si="8"/>
        <v>17501</v>
      </c>
      <c r="F65" s="415">
        <f t="shared" si="8"/>
        <v>369270</v>
      </c>
      <c r="G65" s="415">
        <f t="shared" si="8"/>
        <v>4563</v>
      </c>
      <c r="H65" s="415">
        <f t="shared" si="8"/>
        <v>0</v>
      </c>
      <c r="I65" s="415">
        <f t="shared" si="8"/>
        <v>0</v>
      </c>
      <c r="J65" s="415">
        <f t="shared" si="8"/>
        <v>0</v>
      </c>
      <c r="K65" s="415">
        <f t="shared" si="8"/>
        <v>591832</v>
      </c>
      <c r="L65" s="415">
        <f t="shared" si="8"/>
        <v>595700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v>23</v>
      </c>
      <c r="F71" s="412"/>
      <c r="G71" s="412"/>
      <c r="H71" s="412"/>
      <c r="I71" s="436"/>
      <c r="J71" s="436"/>
      <c r="K71" s="420">
        <f>SUM(C71:J71)</f>
        <v>23</v>
      </c>
      <c r="L71" s="412">
        <v>1500</v>
      </c>
      <c r="M71" s="15"/>
      <c r="N71" s="15"/>
    </row>
    <row r="72" spans="1:14" s="16" customFormat="1" ht="12.75" customHeight="1" thickBot="1" x14ac:dyDescent="0.25">
      <c r="A72" s="887" t="s">
        <v>38</v>
      </c>
      <c r="B72" s="465" t="s">
        <v>37</v>
      </c>
      <c r="C72" s="415">
        <f>SUM(C67:C71)</f>
        <v>0</v>
      </c>
      <c r="D72" s="415">
        <f t="shared" ref="D72:K72" si="9">SUM(D67:D71)</f>
        <v>0</v>
      </c>
      <c r="E72" s="415">
        <f t="shared" si="9"/>
        <v>23</v>
      </c>
      <c r="F72" s="415">
        <f t="shared" si="9"/>
        <v>0</v>
      </c>
      <c r="G72" s="415">
        <f t="shared" si="9"/>
        <v>0</v>
      </c>
      <c r="H72" s="415">
        <f t="shared" si="9"/>
        <v>0</v>
      </c>
      <c r="I72" s="415">
        <f t="shared" si="9"/>
        <v>0</v>
      </c>
      <c r="J72" s="415">
        <f t="shared" si="9"/>
        <v>0</v>
      </c>
      <c r="K72" s="415">
        <f t="shared" si="9"/>
        <v>23</v>
      </c>
      <c r="L72" s="415">
        <f>SUM(L67:L71)</f>
        <v>1500</v>
      </c>
      <c r="M72" s="15"/>
      <c r="N72" s="15"/>
    </row>
    <row r="73" spans="1:14" s="16" customFormat="1" ht="14.25" thickTop="1" thickBot="1" x14ac:dyDescent="0.25">
      <c r="A73" s="1821" t="s">
        <v>1156</v>
      </c>
      <c r="B73" s="1805" t="s">
        <v>673</v>
      </c>
      <c r="C73" s="423"/>
      <c r="D73" s="423"/>
      <c r="E73" s="423">
        <v>64266</v>
      </c>
      <c r="F73" s="423"/>
      <c r="G73" s="423"/>
      <c r="H73" s="423"/>
      <c r="I73" s="429"/>
      <c r="J73" s="429"/>
      <c r="K73" s="415">
        <f>SUM(C73:J73)</f>
        <v>64266</v>
      </c>
      <c r="L73" s="424">
        <v>65000</v>
      </c>
      <c r="M73" s="15"/>
      <c r="N73" s="15"/>
    </row>
    <row r="74" spans="1:14" ht="12.75" customHeight="1" thickTop="1" thickBot="1" x14ac:dyDescent="0.25">
      <c r="A74" s="887" t="s">
        <v>972</v>
      </c>
      <c r="B74" s="1804">
        <v>2000</v>
      </c>
      <c r="C74" s="425">
        <f>SUM(C42,C47,C53,C57,C65,C72,C73)</f>
        <v>1085557</v>
      </c>
      <c r="D74" s="425">
        <f t="shared" ref="D74:K74" si="10">SUM(D42,D47,D53,D57,D65,D72,D73)</f>
        <v>217456</v>
      </c>
      <c r="E74" s="425">
        <f t="shared" si="10"/>
        <v>288426</v>
      </c>
      <c r="F74" s="425">
        <f t="shared" si="10"/>
        <v>441358</v>
      </c>
      <c r="G74" s="425">
        <f t="shared" si="10"/>
        <v>18449</v>
      </c>
      <c r="H74" s="425">
        <f t="shared" si="10"/>
        <v>21466</v>
      </c>
      <c r="I74" s="425">
        <f t="shared" si="10"/>
        <v>0</v>
      </c>
      <c r="J74" s="425">
        <f t="shared" si="10"/>
        <v>0</v>
      </c>
      <c r="K74" s="425">
        <f t="shared" si="10"/>
        <v>2072712</v>
      </c>
      <c r="L74" s="425">
        <f>SUM(L42,L47,L53,L57,L65,L72,L73)</f>
        <v>2048145</v>
      </c>
    </row>
    <row r="75" spans="1:14" s="24" customFormat="1" ht="18" customHeight="1" thickTop="1" thickBot="1" x14ac:dyDescent="0.25">
      <c r="A75" s="1812" t="s">
        <v>50</v>
      </c>
      <c r="B75" s="1806" t="s">
        <v>674</v>
      </c>
      <c r="C75" s="423"/>
      <c r="D75" s="423"/>
      <c r="E75" s="423">
        <v>1616</v>
      </c>
      <c r="F75" s="423"/>
      <c r="G75" s="423"/>
      <c r="H75" s="423"/>
      <c r="I75" s="429"/>
      <c r="J75" s="429"/>
      <c r="K75" s="415">
        <f>SUM(C75:J75)</f>
        <v>1616</v>
      </c>
      <c r="L75" s="424">
        <v>2200</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c r="F79" s="413"/>
      <c r="G79" s="413"/>
      <c r="H79" s="412">
        <v>78620</v>
      </c>
      <c r="I79" s="507"/>
      <c r="J79" s="507"/>
      <c r="K79" s="414">
        <f t="shared" si="11"/>
        <v>78620</v>
      </c>
      <c r="L79" s="412">
        <v>75000</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0</v>
      </c>
      <c r="F84" s="413"/>
      <c r="G84" s="413"/>
      <c r="H84" s="415">
        <f>SUM(H78:H83)</f>
        <v>78620</v>
      </c>
      <c r="I84" s="507"/>
      <c r="J84" s="507"/>
      <c r="K84" s="415">
        <f>SUM(K78:K83)</f>
        <v>78620</v>
      </c>
      <c r="L84" s="415">
        <f>SUM(L78:L83)</f>
        <v>75000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593716</v>
      </c>
      <c r="I86" s="507"/>
      <c r="J86" s="507"/>
      <c r="K86" s="520">
        <f t="shared" ref="K86:K98" si="12">H86</f>
        <v>593716</v>
      </c>
      <c r="L86" s="442">
        <v>650000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v>3339</v>
      </c>
      <c r="I90" s="507"/>
      <c r="J90" s="507"/>
      <c r="K90" s="520">
        <f t="shared" si="12"/>
        <v>3339</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1">
        <v>4200</v>
      </c>
      <c r="C92" s="413"/>
      <c r="D92" s="413"/>
      <c r="E92" s="437"/>
      <c r="F92" s="413"/>
      <c r="G92" s="413"/>
      <c r="H92" s="1062">
        <f>SUM(H85:H91)</f>
        <v>597055</v>
      </c>
      <c r="I92" s="507"/>
      <c r="J92" s="507"/>
      <c r="K92" s="520">
        <f t="shared" si="12"/>
        <v>597055</v>
      </c>
      <c r="L92" s="1062">
        <f>SUM(L85:L91)</f>
        <v>650000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1921</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0</v>
      </c>
      <c r="F102" s="413"/>
      <c r="G102" s="413"/>
      <c r="H102" s="425">
        <f>SUM(H84,H92,H100,H101)</f>
        <v>675675</v>
      </c>
      <c r="I102" s="507"/>
      <c r="J102" s="507"/>
      <c r="K102" s="425">
        <f>SUM(K84,K92,K100,K101)</f>
        <v>675675</v>
      </c>
      <c r="L102" s="425">
        <f>SUM(L84,L92,L100,L101)</f>
        <v>725000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4747804</v>
      </c>
      <c r="D114" s="415">
        <f t="shared" ref="D114:K114" si="13">SUM(D33,D74,D75,D102,D112,D113)</f>
        <v>1145849</v>
      </c>
      <c r="E114" s="415">
        <f t="shared" si="13"/>
        <v>564738</v>
      </c>
      <c r="F114" s="415">
        <f t="shared" si="13"/>
        <v>607089</v>
      </c>
      <c r="G114" s="415">
        <f t="shared" si="13"/>
        <v>102286</v>
      </c>
      <c r="H114" s="415">
        <f>SUM(H33,H74,H75,H102,H112,H113)</f>
        <v>706723</v>
      </c>
      <c r="I114" s="415">
        <f t="shared" si="13"/>
        <v>0</v>
      </c>
      <c r="J114" s="415">
        <f t="shared" si="13"/>
        <v>0</v>
      </c>
      <c r="K114" s="415">
        <f t="shared" si="13"/>
        <v>7874489</v>
      </c>
      <c r="L114" s="415">
        <f>SUM(L33,L74,L75,L102,L112,L113)</f>
        <v>7974540</v>
      </c>
    </row>
    <row r="115" spans="1:14" ht="23.25" thickTop="1" x14ac:dyDescent="0.2">
      <c r="A115" s="1825" t="s">
        <v>1177</v>
      </c>
      <c r="B115" s="892"/>
      <c r="C115" s="416"/>
      <c r="D115" s="416"/>
      <c r="E115" s="416"/>
      <c r="F115" s="416"/>
      <c r="G115" s="416"/>
      <c r="H115" s="416"/>
      <c r="I115" s="416"/>
      <c r="J115" s="416"/>
      <c r="K115" s="440">
        <f>'Revenues 9-14'!C275-'Expenditures 15-22'!K114</f>
        <v>574466</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223284</v>
      </c>
      <c r="D124" s="412">
        <v>42012</v>
      </c>
      <c r="E124" s="412">
        <v>81001</v>
      </c>
      <c r="F124" s="412">
        <v>76683</v>
      </c>
      <c r="G124" s="412">
        <v>107110</v>
      </c>
      <c r="H124" s="412"/>
      <c r="I124" s="436"/>
      <c r="J124" s="436"/>
      <c r="K124" s="415">
        <f>SUM(C124:J124)</f>
        <v>530090</v>
      </c>
      <c r="L124" s="412">
        <v>542300</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223284</v>
      </c>
      <c r="D127" s="415">
        <f t="shared" ref="D127:L127" si="14">SUM(D122:D126)</f>
        <v>42012</v>
      </c>
      <c r="E127" s="415">
        <f t="shared" si="14"/>
        <v>81001</v>
      </c>
      <c r="F127" s="415">
        <f t="shared" si="14"/>
        <v>76683</v>
      </c>
      <c r="G127" s="415">
        <f t="shared" si="14"/>
        <v>107110</v>
      </c>
      <c r="H127" s="415">
        <f t="shared" si="14"/>
        <v>0</v>
      </c>
      <c r="I127" s="415">
        <f t="shared" si="14"/>
        <v>0</v>
      </c>
      <c r="J127" s="415">
        <f t="shared" si="14"/>
        <v>0</v>
      </c>
      <c r="K127" s="415">
        <f t="shared" si="14"/>
        <v>530090</v>
      </c>
      <c r="L127" s="415">
        <f t="shared" si="14"/>
        <v>542300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223284</v>
      </c>
      <c r="D129" s="425">
        <f t="shared" ref="D129:L129" si="15">SUM(D120,D127,D128)</f>
        <v>42012</v>
      </c>
      <c r="E129" s="425">
        <f t="shared" si="15"/>
        <v>81001</v>
      </c>
      <c r="F129" s="425">
        <f t="shared" si="15"/>
        <v>76683</v>
      </c>
      <c r="G129" s="425">
        <f t="shared" si="15"/>
        <v>107110</v>
      </c>
      <c r="H129" s="425">
        <f t="shared" si="15"/>
        <v>0</v>
      </c>
      <c r="I129" s="425">
        <f t="shared" si="15"/>
        <v>0</v>
      </c>
      <c r="J129" s="425">
        <f t="shared" si="15"/>
        <v>0</v>
      </c>
      <c r="K129" s="425">
        <f t="shared" si="15"/>
        <v>530090</v>
      </c>
      <c r="L129" s="425">
        <f t="shared" si="15"/>
        <v>542300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223284</v>
      </c>
      <c r="D150" s="415">
        <f t="shared" ref="D150:K150" si="16">SUM(D129,D130,D138,D148,D149)</f>
        <v>42012</v>
      </c>
      <c r="E150" s="415">
        <f t="shared" si="16"/>
        <v>81001</v>
      </c>
      <c r="F150" s="415">
        <f t="shared" si="16"/>
        <v>76683</v>
      </c>
      <c r="G150" s="415">
        <f t="shared" si="16"/>
        <v>107110</v>
      </c>
      <c r="H150" s="415">
        <f t="shared" si="16"/>
        <v>0</v>
      </c>
      <c r="I150" s="415">
        <f t="shared" si="16"/>
        <v>0</v>
      </c>
      <c r="J150" s="415">
        <f t="shared" si="16"/>
        <v>0</v>
      </c>
      <c r="K150" s="415">
        <f t="shared" si="16"/>
        <v>530090</v>
      </c>
      <c r="L150" s="415">
        <f>SUM(L129,L130,L138,L148,L149)</f>
        <v>542300</v>
      </c>
    </row>
    <row r="151" spans="1:14" ht="12.75" customHeight="1" thickTop="1" x14ac:dyDescent="0.2">
      <c r="A151" s="2240" t="s">
        <v>1403</v>
      </c>
      <c r="B151" s="2241"/>
      <c r="C151" s="416"/>
      <c r="D151" s="416"/>
      <c r="E151" s="416"/>
      <c r="F151" s="416"/>
      <c r="G151" s="416"/>
      <c r="H151" s="416"/>
      <c r="I151" s="416"/>
      <c r="J151" s="413"/>
      <c r="K151" s="440">
        <f>'Revenues 9-14'!D275-'Expenditures 15-22'!K150</f>
        <v>53752</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127"/>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211657</v>
      </c>
      <c r="I163" s="413"/>
      <c r="J163" s="413"/>
      <c r="K163" s="414">
        <f>SUM(C163:H163)</f>
        <v>211657</v>
      </c>
      <c r="L163" s="1863">
        <v>286658</v>
      </c>
    </row>
    <row r="164" spans="1:14" ht="33.75" customHeight="1" x14ac:dyDescent="0.2">
      <c r="A164" s="1833" t="s">
        <v>293</v>
      </c>
      <c r="B164" s="536" t="s">
        <v>32</v>
      </c>
      <c r="C164" s="413"/>
      <c r="D164" s="413"/>
      <c r="E164" s="413"/>
      <c r="F164" s="413"/>
      <c r="G164" s="413"/>
      <c r="H164" s="1866">
        <v>75000</v>
      </c>
      <c r="I164" s="413"/>
      <c r="J164" s="413"/>
      <c r="K164" s="414">
        <f>SUM(C164:J164)</f>
        <v>75000</v>
      </c>
      <c r="L164" s="1866"/>
    </row>
    <row r="165" spans="1:14" ht="13.5" customHeight="1" thickBot="1" x14ac:dyDescent="0.25">
      <c r="A165" s="1817" t="s">
        <v>885</v>
      </c>
      <c r="B165" s="537" t="s">
        <v>88</v>
      </c>
      <c r="C165" s="413"/>
      <c r="D165" s="413"/>
      <c r="E165" s="426">
        <v>636</v>
      </c>
      <c r="F165" s="413"/>
      <c r="G165" s="413"/>
      <c r="H165" s="1866"/>
      <c r="I165" s="507"/>
      <c r="J165" s="413"/>
      <c r="K165" s="414">
        <f>SUM(C165:J165)</f>
        <v>636</v>
      </c>
      <c r="L165" s="1866">
        <v>1000</v>
      </c>
    </row>
    <row r="166" spans="1:14" ht="12.75" customHeight="1" thickTop="1" thickBot="1" x14ac:dyDescent="0.25">
      <c r="A166" s="887" t="s">
        <v>743</v>
      </c>
      <c r="B166" s="468" t="s">
        <v>582</v>
      </c>
      <c r="C166" s="413"/>
      <c r="D166" s="413"/>
      <c r="E166" s="428">
        <f>SUM(E162,E163,E164,E165)</f>
        <v>636</v>
      </c>
      <c r="F166" s="413"/>
      <c r="G166" s="413"/>
      <c r="H166" s="425">
        <f>SUM(H162,H163,H164,H165)</f>
        <v>286657</v>
      </c>
      <c r="I166" s="437"/>
      <c r="J166" s="413"/>
      <c r="K166" s="425">
        <f>SUM(K162,K163,K164,K165)</f>
        <v>287293</v>
      </c>
      <c r="L166" s="425">
        <f>SUM(L162,L163,L164,L165)</f>
        <v>287658</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636</v>
      </c>
      <c r="F168" s="413"/>
      <c r="G168" s="413"/>
      <c r="H168" s="425">
        <f>SUM(H154,H166,H167)</f>
        <v>286657</v>
      </c>
      <c r="I168" s="437"/>
      <c r="J168" s="413"/>
      <c r="K168" s="425">
        <f>SUM(K154,K166,K167)</f>
        <v>287293</v>
      </c>
      <c r="L168" s="425">
        <f>SUM(L154,L166,L167)</f>
        <v>287658</v>
      </c>
    </row>
    <row r="169" spans="1:14" ht="23.25" thickTop="1" x14ac:dyDescent="0.2">
      <c r="A169" s="1825" t="s">
        <v>1177</v>
      </c>
      <c r="B169" s="467"/>
      <c r="C169" s="413"/>
      <c r="D169" s="413"/>
      <c r="E169" s="413"/>
      <c r="F169" s="413"/>
      <c r="G169" s="413"/>
      <c r="H169" s="416"/>
      <c r="I169" s="413"/>
      <c r="J169" s="413"/>
      <c r="K169" s="440">
        <f>'Revenues 9-14'!E275-'Expenditures 15-22'!K168</f>
        <v>259606</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228556</v>
      </c>
      <c r="D176" s="412">
        <v>540</v>
      </c>
      <c r="E176" s="412">
        <v>61002</v>
      </c>
      <c r="F176" s="412">
        <v>57638</v>
      </c>
      <c r="G176" s="412">
        <v>74689</v>
      </c>
      <c r="H176" s="412"/>
      <c r="I176" s="436"/>
      <c r="J176" s="436"/>
      <c r="K176" s="414">
        <f>SUM(C176:J176)</f>
        <v>422425</v>
      </c>
      <c r="L176" s="412">
        <v>448015</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228556</v>
      </c>
      <c r="D178" s="425">
        <f t="shared" ref="D178:J178" si="17">SUM(D174,D176,D177)</f>
        <v>540</v>
      </c>
      <c r="E178" s="425">
        <f t="shared" si="17"/>
        <v>61002</v>
      </c>
      <c r="F178" s="425">
        <f t="shared" si="17"/>
        <v>57638</v>
      </c>
      <c r="G178" s="425">
        <f t="shared" si="17"/>
        <v>74689</v>
      </c>
      <c r="H178" s="425">
        <f t="shared" si="17"/>
        <v>0</v>
      </c>
      <c r="I178" s="425">
        <f t="shared" si="17"/>
        <v>0</v>
      </c>
      <c r="J178" s="425">
        <f t="shared" si="17"/>
        <v>0</v>
      </c>
      <c r="K178" s="425">
        <f>SUM(K174,K176,K177)</f>
        <v>422425</v>
      </c>
      <c r="L178" s="425">
        <f>SUM(L174, L176:L177)</f>
        <v>448015</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228556</v>
      </c>
      <c r="D204" s="415">
        <f>SUM(D178,D179)</f>
        <v>540</v>
      </c>
      <c r="E204" s="415">
        <f>SUM(E178,E179,E190)</f>
        <v>61002</v>
      </c>
      <c r="F204" s="415">
        <f>SUM(F178,F179)</f>
        <v>57638</v>
      </c>
      <c r="G204" s="415">
        <f>SUM(G178,G179)</f>
        <v>74689</v>
      </c>
      <c r="H204" s="415">
        <f>SUM(H178,H179,H190,H202,H203)</f>
        <v>0</v>
      </c>
      <c r="I204" s="415">
        <f>SUM(I178,I179)</f>
        <v>0</v>
      </c>
      <c r="J204" s="415">
        <f>SUM(J178,J179)</f>
        <v>0</v>
      </c>
      <c r="K204" s="414">
        <f>SUM(K178,K179,K190,K202,K203)</f>
        <v>422425</v>
      </c>
      <c r="L204" s="415">
        <f>SUM(L178,L179,L190,L202,L203)</f>
        <v>448015</v>
      </c>
    </row>
    <row r="205" spans="1:14" ht="23.25" thickTop="1" x14ac:dyDescent="0.2">
      <c r="A205" s="1825" t="s">
        <v>1177</v>
      </c>
      <c r="B205" s="467"/>
      <c r="C205" s="416"/>
      <c r="D205" s="416"/>
      <c r="E205" s="416"/>
      <c r="F205" s="416"/>
      <c r="G205" s="416"/>
      <c r="H205" s="416"/>
      <c r="I205" s="413"/>
      <c r="J205" s="413"/>
      <c r="K205" s="440">
        <f>'Revenues 9-14'!F275-'Expenditures 15-22'!K204</f>
        <v>37423</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33409</v>
      </c>
      <c r="E209" s="413"/>
      <c r="F209" s="413"/>
      <c r="G209" s="413"/>
      <c r="H209" s="413"/>
      <c r="I209" s="413"/>
      <c r="J209" s="413"/>
      <c r="K209" s="414">
        <f>D209</f>
        <v>33409</v>
      </c>
      <c r="L209" s="412">
        <v>34865</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45528</v>
      </c>
      <c r="E211" s="413"/>
      <c r="F211" s="413"/>
      <c r="G211" s="413"/>
      <c r="H211" s="413"/>
      <c r="I211" s="413"/>
      <c r="J211" s="413"/>
      <c r="K211" s="414">
        <f t="shared" si="19"/>
        <v>45528</v>
      </c>
      <c r="L211" s="412">
        <v>47750</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1430</v>
      </c>
      <c r="E213" s="413"/>
      <c r="F213" s="413"/>
      <c r="G213" s="413"/>
      <c r="H213" s="413"/>
      <c r="I213" s="413"/>
      <c r="J213" s="413"/>
      <c r="K213" s="414">
        <f t="shared" si="19"/>
        <v>1430</v>
      </c>
      <c r="L213" s="412">
        <v>1400</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v>6498</v>
      </c>
      <c r="E216" s="413"/>
      <c r="F216" s="413"/>
      <c r="G216" s="413"/>
      <c r="H216" s="413"/>
      <c r="I216" s="413"/>
      <c r="J216" s="413"/>
      <c r="K216" s="414">
        <f t="shared" si="19"/>
        <v>6498</v>
      </c>
      <c r="L216" s="412">
        <v>6550</v>
      </c>
    </row>
    <row r="217" spans="1:12" x14ac:dyDescent="0.2">
      <c r="A217" s="1813" t="s">
        <v>1139</v>
      </c>
      <c r="B217" s="267">
        <v>1500</v>
      </c>
      <c r="C217" s="413"/>
      <c r="D217" s="412">
        <v>8197</v>
      </c>
      <c r="E217" s="413"/>
      <c r="F217" s="413"/>
      <c r="G217" s="413"/>
      <c r="H217" s="413"/>
      <c r="I217" s="413"/>
      <c r="J217" s="413"/>
      <c r="K217" s="414">
        <f t="shared" si="19"/>
        <v>8197</v>
      </c>
      <c r="L217" s="412">
        <v>8300</v>
      </c>
    </row>
    <row r="218" spans="1:12" x14ac:dyDescent="0.2">
      <c r="A218" s="1813" t="s">
        <v>1140</v>
      </c>
      <c r="B218" s="267">
        <v>1600</v>
      </c>
      <c r="C218" s="413"/>
      <c r="D218" s="412">
        <v>1052</v>
      </c>
      <c r="E218" s="413"/>
      <c r="F218" s="413"/>
      <c r="G218" s="413"/>
      <c r="H218" s="413"/>
      <c r="I218" s="413"/>
      <c r="J218" s="413"/>
      <c r="K218" s="414">
        <f t="shared" si="19"/>
        <v>1052</v>
      </c>
      <c r="L218" s="412">
        <v>1150</v>
      </c>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v>6927</v>
      </c>
      <c r="E222" s="413"/>
      <c r="F222" s="413"/>
      <c r="G222" s="413"/>
      <c r="H222" s="413"/>
      <c r="I222" s="413"/>
      <c r="J222" s="413"/>
      <c r="K222" s="414">
        <f t="shared" si="19"/>
        <v>6927</v>
      </c>
      <c r="L222" s="412">
        <v>7150</v>
      </c>
    </row>
    <row r="223" spans="1:12" ht="12.75" customHeight="1" thickBot="1" x14ac:dyDescent="0.25">
      <c r="A223" s="887" t="s">
        <v>831</v>
      </c>
      <c r="B223" s="465" t="s">
        <v>669</v>
      </c>
      <c r="C223" s="413"/>
      <c r="D223" s="415">
        <f>SUM(D209:D222)</f>
        <v>103041</v>
      </c>
      <c r="E223" s="413"/>
      <c r="F223" s="413"/>
      <c r="G223" s="413"/>
      <c r="H223" s="413"/>
      <c r="I223" s="413"/>
      <c r="J223" s="413"/>
      <c r="K223" s="415">
        <f>SUM(K209:K222)</f>
        <v>103041</v>
      </c>
      <c r="L223" s="415">
        <f>SUM(L209:L222)</f>
        <v>107165</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v>840</v>
      </c>
      <c r="E226" s="413"/>
      <c r="F226" s="413"/>
      <c r="G226" s="413"/>
      <c r="H226" s="413"/>
      <c r="I226" s="413"/>
      <c r="J226" s="413"/>
      <c r="K226" s="414">
        <f t="shared" ref="K226:K231" si="20">D226</f>
        <v>840</v>
      </c>
      <c r="L226" s="412">
        <v>900</v>
      </c>
    </row>
    <row r="227" spans="1:12" x14ac:dyDescent="0.2">
      <c r="A227" s="1813" t="s">
        <v>1288</v>
      </c>
      <c r="B227" s="267">
        <v>2120</v>
      </c>
      <c r="C227" s="413"/>
      <c r="D227" s="412">
        <v>11371</v>
      </c>
      <c r="E227" s="413"/>
      <c r="F227" s="413"/>
      <c r="G227" s="413"/>
      <c r="H227" s="413"/>
      <c r="I227" s="413"/>
      <c r="J227" s="413"/>
      <c r="K227" s="414">
        <f t="shared" si="20"/>
        <v>11371</v>
      </c>
      <c r="L227" s="412">
        <v>11900</v>
      </c>
    </row>
    <row r="228" spans="1:12" x14ac:dyDescent="0.2">
      <c r="A228" s="1813" t="s">
        <v>222</v>
      </c>
      <c r="B228" s="267">
        <v>2130</v>
      </c>
      <c r="C228" s="413"/>
      <c r="D228" s="412">
        <v>11011</v>
      </c>
      <c r="E228" s="413"/>
      <c r="F228" s="413"/>
      <c r="G228" s="413"/>
      <c r="H228" s="413"/>
      <c r="I228" s="413"/>
      <c r="J228" s="413"/>
      <c r="K228" s="414">
        <f t="shared" si="20"/>
        <v>11011</v>
      </c>
      <c r="L228" s="412">
        <v>10750</v>
      </c>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23222</v>
      </c>
      <c r="E232" s="413"/>
      <c r="F232" s="413"/>
      <c r="G232" s="413"/>
      <c r="H232" s="413"/>
      <c r="I232" s="413"/>
      <c r="J232" s="413"/>
      <c r="K232" s="415">
        <f>SUM(K226:K231)</f>
        <v>23222</v>
      </c>
      <c r="L232" s="415">
        <f>SUM(L226:L231)</f>
        <v>23550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v>202</v>
      </c>
      <c r="E234" s="413"/>
      <c r="F234" s="413"/>
      <c r="G234" s="413"/>
      <c r="H234" s="413"/>
      <c r="I234" s="413"/>
      <c r="J234" s="413"/>
      <c r="K234" s="420">
        <f>D234</f>
        <v>202</v>
      </c>
      <c r="L234" s="418">
        <v>50</v>
      </c>
    </row>
    <row r="235" spans="1:12" x14ac:dyDescent="0.2">
      <c r="A235" s="1813" t="s">
        <v>976</v>
      </c>
      <c r="B235" s="267">
        <v>2220</v>
      </c>
      <c r="C235" s="413"/>
      <c r="D235" s="412">
        <v>738</v>
      </c>
      <c r="E235" s="413"/>
      <c r="F235" s="413"/>
      <c r="G235" s="413"/>
      <c r="H235" s="413"/>
      <c r="I235" s="413"/>
      <c r="J235" s="413"/>
      <c r="K235" s="420">
        <f>D235</f>
        <v>738</v>
      </c>
      <c r="L235" s="412">
        <v>815</v>
      </c>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940</v>
      </c>
      <c r="E237" s="413"/>
      <c r="F237" s="413"/>
      <c r="G237" s="413"/>
      <c r="H237" s="413"/>
      <c r="I237" s="413"/>
      <c r="J237" s="413"/>
      <c r="K237" s="415">
        <f>SUM(K234:K236)</f>
        <v>940</v>
      </c>
      <c r="L237" s="415">
        <f>SUM(L234:L236)</f>
        <v>865</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1018</v>
      </c>
      <c r="E239" s="413"/>
      <c r="F239" s="413"/>
      <c r="G239" s="413"/>
      <c r="H239" s="413"/>
      <c r="I239" s="413"/>
      <c r="J239" s="413"/>
      <c r="K239" s="420">
        <f>D239</f>
        <v>1018</v>
      </c>
      <c r="L239" s="418">
        <v>1050</v>
      </c>
    </row>
    <row r="240" spans="1:12" x14ac:dyDescent="0.2">
      <c r="A240" s="1813" t="s">
        <v>979</v>
      </c>
      <c r="B240" s="267">
        <v>2320</v>
      </c>
      <c r="C240" s="413"/>
      <c r="D240" s="412">
        <v>11635</v>
      </c>
      <c r="E240" s="413"/>
      <c r="F240" s="413"/>
      <c r="G240" s="413"/>
      <c r="H240" s="413"/>
      <c r="I240" s="413"/>
      <c r="J240" s="413"/>
      <c r="K240" s="420">
        <f t="shared" ref="K240:K250" si="21">D240</f>
        <v>11635</v>
      </c>
      <c r="L240" s="412">
        <v>11650</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12653</v>
      </c>
      <c r="E251" s="413"/>
      <c r="F251" s="413"/>
      <c r="G251" s="413"/>
      <c r="H251" s="413"/>
      <c r="I251" s="413"/>
      <c r="J251" s="413"/>
      <c r="K251" s="415">
        <f>SUM(K239:K250)</f>
        <v>12653</v>
      </c>
      <c r="L251" s="415">
        <f>SUM(L239:L250)</f>
        <v>12700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33774</v>
      </c>
      <c r="E253" s="413"/>
      <c r="F253" s="413"/>
      <c r="G253" s="413"/>
      <c r="H253" s="413"/>
      <c r="I253" s="413"/>
      <c r="J253" s="413"/>
      <c r="K253" s="420">
        <f>D253</f>
        <v>33774</v>
      </c>
      <c r="L253" s="418">
        <v>34850</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33774</v>
      </c>
      <c r="E255" s="413"/>
      <c r="F255" s="413"/>
      <c r="G255" s="413"/>
      <c r="H255" s="413"/>
      <c r="I255" s="413"/>
      <c r="J255" s="413"/>
      <c r="K255" s="415">
        <f>SUM(K253:K254)</f>
        <v>33774</v>
      </c>
      <c r="L255" s="415">
        <f>SUM(L253:L254)</f>
        <v>34850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17723</v>
      </c>
      <c r="E258" s="413"/>
      <c r="F258" s="413"/>
      <c r="G258" s="413"/>
      <c r="H258" s="413"/>
      <c r="I258" s="413"/>
      <c r="J258" s="413"/>
      <c r="K258" s="420">
        <f t="shared" ref="K258:K263" si="22">D258</f>
        <v>17723</v>
      </c>
      <c r="L258" s="412">
        <v>17260</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43186</v>
      </c>
      <c r="E260" s="413"/>
      <c r="F260" s="413"/>
      <c r="G260" s="413"/>
      <c r="H260" s="413"/>
      <c r="I260" s="413"/>
      <c r="J260" s="413"/>
      <c r="K260" s="420">
        <f t="shared" si="22"/>
        <v>43186</v>
      </c>
      <c r="L260" s="412">
        <v>45150</v>
      </c>
    </row>
    <row r="261" spans="1:12" x14ac:dyDescent="0.2">
      <c r="A261" s="1813" t="s">
        <v>1129</v>
      </c>
      <c r="B261" s="267">
        <v>2550</v>
      </c>
      <c r="C261" s="413"/>
      <c r="D261" s="412">
        <v>44213</v>
      </c>
      <c r="E261" s="413"/>
      <c r="F261" s="413"/>
      <c r="G261" s="413"/>
      <c r="H261" s="413"/>
      <c r="I261" s="413"/>
      <c r="J261" s="413"/>
      <c r="K261" s="420">
        <f t="shared" si="22"/>
        <v>44213</v>
      </c>
      <c r="L261" s="412">
        <v>45900</v>
      </c>
    </row>
    <row r="262" spans="1:12" x14ac:dyDescent="0.2">
      <c r="A262" s="1813" t="s">
        <v>107</v>
      </c>
      <c r="B262" s="267">
        <v>2560</v>
      </c>
      <c r="C262" s="413"/>
      <c r="D262" s="412">
        <v>15486</v>
      </c>
      <c r="E262" s="413"/>
      <c r="F262" s="413"/>
      <c r="G262" s="413"/>
      <c r="H262" s="413"/>
      <c r="I262" s="413"/>
      <c r="J262" s="413"/>
      <c r="K262" s="420">
        <f t="shared" si="22"/>
        <v>15486</v>
      </c>
      <c r="L262" s="412">
        <v>16300</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120608</v>
      </c>
      <c r="E264" s="413"/>
      <c r="F264" s="413"/>
      <c r="G264" s="413"/>
      <c r="H264" s="413"/>
      <c r="I264" s="413"/>
      <c r="J264" s="413"/>
      <c r="K264" s="415">
        <f>SUM(K257:K263)</f>
        <v>120608</v>
      </c>
      <c r="L264" s="415">
        <f>SUM(L257:L263)</f>
        <v>124610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191197</v>
      </c>
      <c r="E273" s="413"/>
      <c r="F273" s="413"/>
      <c r="G273" s="413"/>
      <c r="H273" s="413"/>
      <c r="I273" s="413"/>
      <c r="J273" s="413"/>
      <c r="K273" s="425">
        <f>SUM(K232,K237,K251,K255,K264,K271,K272)</f>
        <v>191197</v>
      </c>
      <c r="L273" s="425">
        <f>SUM(L232,L237,L251,L255,L264,L271,L272)</f>
        <v>196575</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4" t="s">
        <v>595</v>
      </c>
      <c r="B288" s="2246"/>
      <c r="C288" s="413"/>
      <c r="D288" s="415">
        <f>SUM(D223,D273,D274,D278)</f>
        <v>294238</v>
      </c>
      <c r="E288" s="413"/>
      <c r="F288" s="413"/>
      <c r="G288" s="413"/>
      <c r="H288" s="415">
        <f>H286</f>
        <v>0</v>
      </c>
      <c r="I288" s="413"/>
      <c r="J288" s="413"/>
      <c r="K288" s="415">
        <f>SUM(K223,K273,K274,K278,K286,K287)</f>
        <v>294238</v>
      </c>
      <c r="L288" s="415">
        <f>SUM(L223,L273,L274,L278,L286,L287)</f>
        <v>303740</v>
      </c>
    </row>
    <row r="289" spans="1:14" ht="23.25" thickTop="1" x14ac:dyDescent="0.2">
      <c r="A289" s="901" t="s">
        <v>1177</v>
      </c>
      <c r="B289" s="902"/>
      <c r="C289" s="413"/>
      <c r="D289" s="416"/>
      <c r="E289" s="413"/>
      <c r="F289" s="413"/>
      <c r="G289" s="413"/>
      <c r="H289" s="441"/>
      <c r="I289" s="413"/>
      <c r="J289" s="413"/>
      <c r="K289" s="440">
        <f>'Revenues 9-14'!G275-'Expenditures 15-22'!K288</f>
        <v>28005</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v>59078</v>
      </c>
      <c r="F294" s="412"/>
      <c r="G294" s="412">
        <v>165033</v>
      </c>
      <c r="H294" s="412"/>
      <c r="I294" s="436"/>
      <c r="J294" s="436"/>
      <c r="K294" s="414">
        <f>SUM(C294:J294)</f>
        <v>224111</v>
      </c>
      <c r="L294" s="436">
        <v>316600</v>
      </c>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59078</v>
      </c>
      <c r="F296" s="425">
        <f t="shared" si="23"/>
        <v>0</v>
      </c>
      <c r="G296" s="425">
        <f t="shared" si="23"/>
        <v>165033</v>
      </c>
      <c r="H296" s="425">
        <f t="shared" si="23"/>
        <v>0</v>
      </c>
      <c r="I296" s="425">
        <f t="shared" si="23"/>
        <v>0</v>
      </c>
      <c r="J296" s="425">
        <f t="shared" si="23"/>
        <v>0</v>
      </c>
      <c r="K296" s="425">
        <f t="shared" si="23"/>
        <v>224111</v>
      </c>
      <c r="L296" s="425">
        <f t="shared" si="23"/>
        <v>316600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59078</v>
      </c>
      <c r="F305" s="415">
        <f>SUM(F296)</f>
        <v>0</v>
      </c>
      <c r="G305" s="415">
        <f>SUM(G296)</f>
        <v>165033</v>
      </c>
      <c r="H305" s="415">
        <f>SUM(H296,H303)</f>
        <v>0</v>
      </c>
      <c r="I305" s="415">
        <f>SUM(I296)</f>
        <v>0</v>
      </c>
      <c r="J305" s="415">
        <f>SUM(J296)</f>
        <v>0</v>
      </c>
      <c r="K305" s="415">
        <f>SUM(K296,K303,K304)</f>
        <v>224111</v>
      </c>
      <c r="L305" s="415">
        <f>SUM(L296,L303,L304)</f>
        <v>316600</v>
      </c>
    </row>
    <row r="306" spans="1:14" ht="23.25" customHeight="1" thickTop="1" x14ac:dyDescent="0.2">
      <c r="A306" s="2238" t="s">
        <v>1177</v>
      </c>
      <c r="B306" s="2239"/>
      <c r="C306" s="419"/>
      <c r="D306" s="419"/>
      <c r="E306" s="419"/>
      <c r="F306" s="419"/>
      <c r="G306" s="419"/>
      <c r="H306" s="419"/>
      <c r="I306" s="419"/>
      <c r="J306" s="419"/>
      <c r="K306" s="430">
        <f>'Revenues 9-14'!H275-'Expenditures 15-22'!K305</f>
        <v>-135261</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43251</v>
      </c>
      <c r="F313" s="436"/>
      <c r="G313" s="436"/>
      <c r="H313" s="436"/>
      <c r="I313" s="436"/>
      <c r="J313" s="436"/>
      <c r="K313" s="1061">
        <f t="shared" ref="K313:K320" si="24">SUM(C313:J313)</f>
        <v>43251</v>
      </c>
      <c r="L313" s="436">
        <v>45000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64988</v>
      </c>
      <c r="F315" s="436"/>
      <c r="G315" s="436"/>
      <c r="H315" s="436"/>
      <c r="I315" s="436"/>
      <c r="J315" s="436"/>
      <c r="K315" s="1061">
        <f t="shared" si="24"/>
        <v>64988</v>
      </c>
      <c r="L315" s="436">
        <v>65000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v>15955</v>
      </c>
      <c r="F322" s="691"/>
      <c r="G322" s="691"/>
      <c r="H322" s="691"/>
      <c r="I322" s="691"/>
      <c r="J322" s="691"/>
      <c r="K322" s="1223">
        <f>SUM(C322:J322)</f>
        <v>15955</v>
      </c>
      <c r="L322" s="691">
        <v>17500</v>
      </c>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124194</v>
      </c>
      <c r="F323" s="1062">
        <f t="shared" si="25"/>
        <v>0</v>
      </c>
      <c r="G323" s="1062">
        <f t="shared" si="25"/>
        <v>0</v>
      </c>
      <c r="H323" s="1062">
        <f t="shared" si="25"/>
        <v>0</v>
      </c>
      <c r="I323" s="1062">
        <f t="shared" si="25"/>
        <v>0</v>
      </c>
      <c r="J323" s="1062">
        <f t="shared" si="25"/>
        <v>0</v>
      </c>
      <c r="K323" s="1062">
        <f>SUM(K312:K322)</f>
        <v>124194</v>
      </c>
      <c r="L323" s="1062">
        <f>SUM(L312:L322)</f>
        <v>127500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124194</v>
      </c>
      <c r="F331" s="1062">
        <f t="shared" si="26"/>
        <v>0</v>
      </c>
      <c r="G331" s="1062">
        <f t="shared" si="26"/>
        <v>0</v>
      </c>
      <c r="H331" s="1062">
        <f>SUM(H323,H329)</f>
        <v>0</v>
      </c>
      <c r="I331" s="1062">
        <f t="shared" si="26"/>
        <v>0</v>
      </c>
      <c r="J331" s="1062">
        <f t="shared" si="26"/>
        <v>0</v>
      </c>
      <c r="K331" s="1062">
        <f>SUM(K323,K329)</f>
        <v>124194</v>
      </c>
      <c r="L331" s="425">
        <f>SUM(L323,L329,L330)</f>
        <v>127500</v>
      </c>
    </row>
    <row r="332" spans="1:14" ht="12.75" customHeight="1" thickTop="1" x14ac:dyDescent="0.2">
      <c r="A332" s="2240" t="s">
        <v>1177</v>
      </c>
      <c r="B332" s="2241"/>
      <c r="C332" s="413"/>
      <c r="D332" s="413"/>
      <c r="E332" s="413"/>
      <c r="F332" s="413"/>
      <c r="G332" s="413"/>
      <c r="H332" s="413"/>
      <c r="I332" s="413"/>
      <c r="J332" s="413"/>
      <c r="K332" s="1065">
        <f>'Revenues 9-14'!J275-'Expenditures 15-22'!K331</f>
        <v>8173</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12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v>11963</v>
      </c>
      <c r="F337" s="412"/>
      <c r="G337" s="412">
        <v>98176</v>
      </c>
      <c r="H337" s="412"/>
      <c r="I337" s="436"/>
      <c r="J337" s="436"/>
      <c r="K337" s="414">
        <f>SUM(C337:J337)</f>
        <v>110139</v>
      </c>
      <c r="L337" s="412">
        <v>114600</v>
      </c>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11963</v>
      </c>
      <c r="F339" s="415">
        <f t="shared" si="27"/>
        <v>0</v>
      </c>
      <c r="G339" s="415">
        <f t="shared" si="27"/>
        <v>98176</v>
      </c>
      <c r="H339" s="415">
        <f t="shared" si="27"/>
        <v>0</v>
      </c>
      <c r="I339" s="415">
        <f t="shared" si="27"/>
        <v>0</v>
      </c>
      <c r="J339" s="415">
        <f t="shared" si="27"/>
        <v>0</v>
      </c>
      <c r="K339" s="415">
        <f t="shared" si="27"/>
        <v>110139</v>
      </c>
      <c r="L339" s="415">
        <f t="shared" si="27"/>
        <v>114600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11963</v>
      </c>
      <c r="F341" s="415">
        <f t="shared" si="28"/>
        <v>0</v>
      </c>
      <c r="G341" s="415">
        <f t="shared" si="28"/>
        <v>98176</v>
      </c>
      <c r="H341" s="415">
        <f t="shared" si="28"/>
        <v>0</v>
      </c>
      <c r="I341" s="415">
        <f t="shared" si="28"/>
        <v>0</v>
      </c>
      <c r="J341" s="415">
        <f t="shared" si="28"/>
        <v>0</v>
      </c>
      <c r="K341" s="415">
        <f t="shared" si="28"/>
        <v>110139</v>
      </c>
      <c r="L341" s="415">
        <f t="shared" si="28"/>
        <v>114600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11963</v>
      </c>
      <c r="F354" s="415">
        <f t="shared" si="29"/>
        <v>0</v>
      </c>
      <c r="G354" s="415">
        <f t="shared" si="29"/>
        <v>98176</v>
      </c>
      <c r="H354" s="415">
        <f t="shared" si="29"/>
        <v>0</v>
      </c>
      <c r="I354" s="415">
        <f t="shared" si="29"/>
        <v>0</v>
      </c>
      <c r="J354" s="415">
        <f t="shared" si="29"/>
        <v>0</v>
      </c>
      <c r="K354" s="415">
        <f t="shared" si="29"/>
        <v>110139</v>
      </c>
      <c r="L354" s="415">
        <f>SUM(L341,L344,L352,L353)</f>
        <v>114600</v>
      </c>
    </row>
    <row r="355" spans="1:14" ht="23.25" thickTop="1" x14ac:dyDescent="0.2">
      <c r="A355" s="1852" t="s">
        <v>1177</v>
      </c>
      <c r="B355" s="469"/>
      <c r="C355" s="432"/>
      <c r="D355" s="432"/>
      <c r="E355" s="419"/>
      <c r="F355" s="419"/>
      <c r="G355" s="419"/>
      <c r="H355" s="419"/>
      <c r="I355" s="419"/>
      <c r="J355" s="417"/>
      <c r="K355" s="414">
        <f>'Revenues 9-14'!K275-'Expenditures 15-22'!K354</f>
        <v>-46931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21" sqref="I2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7112</v>
      </c>
      <c r="D19" s="436"/>
      <c r="E19" s="436"/>
      <c r="F19" s="436"/>
      <c r="G19" s="436"/>
      <c r="H19" s="436"/>
      <c r="I19" s="436">
        <v>7112</v>
      </c>
      <c r="J19" s="436"/>
      <c r="K19" s="507"/>
      <c r="L19" s="749">
        <f t="shared" si="0"/>
        <v>7112</v>
      </c>
      <c r="M19" s="1128"/>
      <c r="N19" s="1128"/>
      <c r="O19" s="156"/>
      <c r="P19" s="156"/>
    </row>
    <row r="20" spans="1:16" x14ac:dyDescent="0.2">
      <c r="A20" s="805" t="s">
        <v>804</v>
      </c>
      <c r="B20" s="800">
        <v>4867</v>
      </c>
      <c r="C20" s="1718">
        <f>SUM('Revenues 9-14'!C245:K245)</f>
        <v>64007</v>
      </c>
      <c r="D20" s="436"/>
      <c r="E20" s="436"/>
      <c r="F20" s="436"/>
      <c r="G20" s="436"/>
      <c r="H20" s="436"/>
      <c r="I20" s="436">
        <v>64007</v>
      </c>
      <c r="J20" s="436"/>
      <c r="K20" s="507"/>
      <c r="L20" s="749">
        <f t="shared" si="0"/>
        <v>64007</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71119</v>
      </c>
      <c r="D34" s="693">
        <f>SUM(D5:D33)</f>
        <v>0</v>
      </c>
      <c r="E34" s="693">
        <f t="shared" ref="E34:J34" si="1">SUM(E5:E33)</f>
        <v>0</v>
      </c>
      <c r="F34" s="693">
        <f t="shared" si="1"/>
        <v>0</v>
      </c>
      <c r="G34" s="693">
        <f t="shared" si="1"/>
        <v>0</v>
      </c>
      <c r="H34" s="693">
        <f t="shared" si="1"/>
        <v>0</v>
      </c>
      <c r="I34" s="693">
        <f t="shared" si="1"/>
        <v>71119</v>
      </c>
      <c r="J34" s="693">
        <f t="shared" si="1"/>
        <v>0</v>
      </c>
      <c r="K34" s="507"/>
      <c r="L34" s="693">
        <f>SUM(L5:L33)</f>
        <v>71119</v>
      </c>
      <c r="M34" s="693">
        <f>SUM(M5:M32)</f>
        <v>0</v>
      </c>
      <c r="N34" s="693">
        <f>SUM(N5:N32)</f>
        <v>0</v>
      </c>
      <c r="O34" s="156"/>
      <c r="P34" s="156"/>
    </row>
    <row r="35" spans="1:16" ht="14.25" thickTop="1" thickBot="1" x14ac:dyDescent="0.25">
      <c r="A35" s="2027"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9" sqref="E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1966</v>
      </c>
      <c r="B2" s="835" t="s">
        <v>1932</v>
      </c>
      <c r="C2" s="1084" t="s">
        <v>1933</v>
      </c>
      <c r="D2" s="1084" t="s">
        <v>1934</v>
      </c>
      <c r="E2" s="1084" t="s">
        <v>1935</v>
      </c>
      <c r="F2" s="1084" t="s">
        <v>1936</v>
      </c>
    </row>
    <row r="3" spans="1:6" ht="12" customHeight="1" x14ac:dyDescent="0.2">
      <c r="A3" s="2273"/>
      <c r="B3" s="547"/>
      <c r="C3" s="833"/>
      <c r="D3" s="834" t="s">
        <v>295</v>
      </c>
      <c r="E3" s="833"/>
      <c r="F3" s="834" t="s">
        <v>296</v>
      </c>
    </row>
    <row r="4" spans="1:6" ht="13.7" customHeight="1" x14ac:dyDescent="0.2">
      <c r="A4" s="545" t="s">
        <v>1375</v>
      </c>
      <c r="B4" s="560">
        <f>'Revenues 9-14'!C5</f>
        <v>3742363</v>
      </c>
      <c r="C4" s="512">
        <v>1973761</v>
      </c>
      <c r="D4" s="561">
        <f>B4-C4</f>
        <v>1768602</v>
      </c>
      <c r="E4" s="512">
        <v>3850389</v>
      </c>
      <c r="F4" s="561">
        <f>E4-C4</f>
        <v>1876628</v>
      </c>
    </row>
    <row r="5" spans="1:6" ht="13.7" customHeight="1" x14ac:dyDescent="0.2">
      <c r="A5" s="545" t="s">
        <v>1038</v>
      </c>
      <c r="B5" s="560">
        <f>'Revenues 9-14'!D5</f>
        <v>572440</v>
      </c>
      <c r="C5" s="512">
        <v>301911</v>
      </c>
      <c r="D5" s="561">
        <f t="shared" ref="D5:D18" si="0">B5-C5</f>
        <v>270529</v>
      </c>
      <c r="E5" s="512">
        <v>589183</v>
      </c>
      <c r="F5" s="561">
        <f>E5-C5</f>
        <v>287272</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258128</v>
      </c>
      <c r="C7" s="512">
        <v>136139</v>
      </c>
      <c r="D7" s="561">
        <f t="shared" si="0"/>
        <v>121989</v>
      </c>
      <c r="E7" s="512">
        <v>265398</v>
      </c>
      <c r="F7" s="561">
        <f t="shared" si="1"/>
        <v>129259</v>
      </c>
    </row>
    <row r="8" spans="1:6" ht="13.7" customHeight="1" x14ac:dyDescent="0.2">
      <c r="A8" s="545" t="s">
        <v>1405</v>
      </c>
      <c r="B8" s="560">
        <f>'Revenues 9-14'!G5</f>
        <v>147285</v>
      </c>
      <c r="C8" s="512">
        <v>77680</v>
      </c>
      <c r="D8" s="561">
        <f t="shared" si="0"/>
        <v>69605</v>
      </c>
      <c r="E8" s="512">
        <v>151453</v>
      </c>
      <c r="F8" s="561">
        <f t="shared" si="1"/>
        <v>73773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116650</v>
      </c>
      <c r="C11" s="512">
        <v>61397</v>
      </c>
      <c r="D11" s="561">
        <f t="shared" si="0"/>
        <v>55253</v>
      </c>
      <c r="E11" s="512">
        <v>119960</v>
      </c>
      <c r="F11" s="561">
        <f t="shared" si="1"/>
        <v>58563</v>
      </c>
    </row>
    <row r="12" spans="1:6" ht="13.7" customHeight="1" x14ac:dyDescent="0.2">
      <c r="A12" s="545" t="s">
        <v>164</v>
      </c>
      <c r="B12" s="560">
        <f>'Revenues 9-14'!K5</f>
        <v>62761</v>
      </c>
      <c r="C12" s="512">
        <v>33101</v>
      </c>
      <c r="D12" s="561">
        <f t="shared" si="0"/>
        <v>29660</v>
      </c>
      <c r="E12" s="512">
        <v>64580</v>
      </c>
      <c r="F12" s="561">
        <f t="shared" si="1"/>
        <v>31479</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86042</v>
      </c>
      <c r="C14" s="512">
        <v>45379</v>
      </c>
      <c r="D14" s="561">
        <f t="shared" si="0"/>
        <v>40663</v>
      </c>
      <c r="E14" s="512">
        <v>88289</v>
      </c>
      <c r="F14" s="561">
        <f t="shared" si="1"/>
        <v>42910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75681</v>
      </c>
      <c r="C16" s="512">
        <v>40040</v>
      </c>
      <c r="D16" s="561">
        <f t="shared" si="0"/>
        <v>35641</v>
      </c>
      <c r="E16" s="512">
        <v>77850</v>
      </c>
      <c r="F16" s="561">
        <f t="shared" si="1"/>
        <v>37810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5061350</v>
      </c>
      <c r="C19" s="562">
        <f>SUM(C4:C18)</f>
        <v>2669408</v>
      </c>
      <c r="D19" s="562">
        <f>SUM(D4:D18)</f>
        <v>2391942</v>
      </c>
      <c r="E19" s="562">
        <f>SUM(E4:E18)</f>
        <v>5207102</v>
      </c>
      <c r="F19" s="562">
        <f>SUM(F4:F18)</f>
        <v>2537694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F23" sqref="F2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7"/>
    </row>
    <row r="2" spans="1:7" ht="33.75" customHeight="1" x14ac:dyDescent="0.2">
      <c r="A2" s="2302" t="s">
        <v>1968</v>
      </c>
      <c r="B2" s="2303"/>
      <c r="C2" s="1625" t="s">
        <v>1937</v>
      </c>
      <c r="D2" s="1625" t="s">
        <v>1938</v>
      </c>
      <c r="E2" s="1625" t="s">
        <v>1939</v>
      </c>
      <c r="F2" s="1625" t="s">
        <v>1940</v>
      </c>
    </row>
    <row r="3" spans="1:7" ht="23.25" customHeight="1" x14ac:dyDescent="0.2">
      <c r="A3" s="2307" t="s">
        <v>1328</v>
      </c>
      <c r="B3" s="2308"/>
      <c r="C3" s="2298"/>
      <c r="D3" s="2299"/>
      <c r="E3" s="2299"/>
      <c r="F3" s="2300"/>
    </row>
    <row r="4" spans="1:7" ht="12.75" customHeight="1" thickBot="1" x14ac:dyDescent="0.25">
      <c r="A4" s="2287" t="s">
        <v>734</v>
      </c>
      <c r="B4" s="2304"/>
      <c r="C4" s="927"/>
      <c r="D4" s="927"/>
      <c r="E4" s="927"/>
      <c r="F4" s="1600">
        <f>SUM(C4+D4)-E4</f>
        <v>0</v>
      </c>
    </row>
    <row r="5" spans="1:7" ht="13.5" thickTop="1" x14ac:dyDescent="0.2">
      <c r="A5" s="2305" t="s">
        <v>1324</v>
      </c>
      <c r="B5" s="2290"/>
      <c r="C5" s="2282"/>
      <c r="D5" s="2283"/>
      <c r="E5" s="2283"/>
      <c r="F5" s="2284"/>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6" t="s">
        <v>735</v>
      </c>
      <c r="B15" s="2288"/>
      <c r="C15" s="1600">
        <f>SUM(C6:C14)</f>
        <v>0</v>
      </c>
      <c r="D15" s="1600">
        <f>SUM(D6:D14)</f>
        <v>0</v>
      </c>
      <c r="E15" s="1600">
        <f>SUM(E6:E14)</f>
        <v>0</v>
      </c>
      <c r="F15" s="1600">
        <f>SUM(F6:F14)</f>
        <v>0</v>
      </c>
      <c r="G15" s="685"/>
    </row>
    <row r="16" spans="1:7" s="56" customFormat="1" ht="13.5" thickTop="1" x14ac:dyDescent="0.2">
      <c r="A16" s="2301" t="s">
        <v>1325</v>
      </c>
      <c r="B16" s="2290"/>
      <c r="C16" s="2282"/>
      <c r="D16" s="2283"/>
      <c r="E16" s="2283"/>
      <c r="F16" s="2284"/>
    </row>
    <row r="17" spans="1:11" ht="12.75" customHeight="1" thickBot="1" x14ac:dyDescent="0.25">
      <c r="A17" s="2280" t="s">
        <v>67</v>
      </c>
      <c r="B17" s="2281"/>
      <c r="C17" s="1601"/>
      <c r="D17" s="512"/>
      <c r="E17" s="1601"/>
      <c r="F17" s="1600">
        <f>SUM(C17+D17)-E17</f>
        <v>0</v>
      </c>
    </row>
    <row r="18" spans="1:11" ht="12.75" customHeight="1" thickTop="1" thickBot="1" x14ac:dyDescent="0.25">
      <c r="A18" s="2280" t="s">
        <v>7</v>
      </c>
      <c r="B18" s="2281"/>
      <c r="C18" s="1601"/>
      <c r="D18" s="512"/>
      <c r="E18" s="1601"/>
      <c r="F18" s="1600">
        <f>SUM(C18+D18)-E18</f>
        <v>0</v>
      </c>
    </row>
    <row r="19" spans="1:11" ht="12.75" customHeight="1" thickTop="1" thickBot="1" x14ac:dyDescent="0.25">
      <c r="A19" s="2280" t="s">
        <v>454</v>
      </c>
      <c r="B19" s="2281"/>
      <c r="C19" s="1601"/>
      <c r="D19" s="512"/>
      <c r="E19" s="1601"/>
      <c r="F19" s="1600">
        <f>SUM(C19+D19)-E19</f>
        <v>0</v>
      </c>
    </row>
    <row r="20" spans="1:11" ht="12.75" customHeight="1" thickTop="1" thickBot="1" x14ac:dyDescent="0.25">
      <c r="A20" s="2285" t="s">
        <v>527</v>
      </c>
      <c r="B20" s="2286"/>
      <c r="C20" s="1601"/>
      <c r="D20" s="512"/>
      <c r="E20" s="1601"/>
      <c r="F20" s="1600">
        <f>SUM(C20+D20)-E20</f>
        <v>0</v>
      </c>
    </row>
    <row r="21" spans="1:11" ht="14.25" thickTop="1" thickBot="1" x14ac:dyDescent="0.25">
      <c r="A21" s="2287" t="s">
        <v>736</v>
      </c>
      <c r="B21" s="2288"/>
      <c r="C21" s="1600">
        <f>SUM(C17:C20)</f>
        <v>0</v>
      </c>
      <c r="D21" s="1600">
        <f>SUM(D17:D20)</f>
        <v>0</v>
      </c>
      <c r="E21" s="1600">
        <f>SUM(E17:E20)</f>
        <v>0</v>
      </c>
      <c r="F21" s="1600">
        <f>SUM(F17:F20)</f>
        <v>0</v>
      </c>
      <c r="G21" s="685"/>
    </row>
    <row r="22" spans="1:11" ht="13.5" thickTop="1" x14ac:dyDescent="0.2">
      <c r="A22" s="2289" t="s">
        <v>1326</v>
      </c>
      <c r="B22" s="2290"/>
      <c r="C22" s="2282"/>
      <c r="D22" s="2283"/>
      <c r="E22" s="2283"/>
      <c r="F22" s="2284"/>
    </row>
    <row r="23" spans="1:11" ht="23.25" customHeight="1" thickBot="1" x14ac:dyDescent="0.25">
      <c r="A23" s="2287" t="s">
        <v>737</v>
      </c>
      <c r="B23" s="2288"/>
      <c r="C23" s="927"/>
      <c r="D23" s="927"/>
      <c r="E23" s="927"/>
      <c r="F23" s="1600">
        <f>SUM(C23+D23)-E23</f>
        <v>0</v>
      </c>
      <c r="G23" s="685"/>
    </row>
    <row r="24" spans="1:11" ht="13.5" thickTop="1" x14ac:dyDescent="0.2">
      <c r="A24" s="2289" t="s">
        <v>1327</v>
      </c>
      <c r="B24" s="2290"/>
      <c r="C24" s="2282"/>
      <c r="D24" s="2283"/>
      <c r="E24" s="2283"/>
      <c r="F24" s="2284"/>
    </row>
    <row r="25" spans="1:11" ht="13.5" thickBot="1" x14ac:dyDescent="0.25">
      <c r="A25" s="2287" t="s">
        <v>738</v>
      </c>
      <c r="B25" s="2293"/>
      <c r="C25" s="927"/>
      <c r="D25" s="927"/>
      <c r="E25" s="927"/>
      <c r="F25" s="1600">
        <f>SUM(C25+D25)-E25</f>
        <v>0</v>
      </c>
      <c r="G25" s="685"/>
    </row>
    <row r="26" spans="1:11" ht="13.5" thickTop="1" x14ac:dyDescent="0.2">
      <c r="A26" s="2294" t="s">
        <v>762</v>
      </c>
      <c r="B26" s="2290"/>
      <c r="C26" s="1602"/>
      <c r="D26" s="1602"/>
      <c r="E26" s="1602"/>
      <c r="F26" s="1603"/>
    </row>
    <row r="27" spans="1:11" ht="13.5" thickBot="1" x14ac:dyDescent="0.25">
      <c r="A27" s="2287" t="s">
        <v>1260</v>
      </c>
      <c r="B27" s="2295"/>
      <c r="C27" s="512"/>
      <c r="D27" s="512"/>
      <c r="E27" s="512"/>
      <c r="F27" s="1600">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1941</v>
      </c>
      <c r="G30" s="130" t="s">
        <v>1704</v>
      </c>
      <c r="H30" s="130" t="s">
        <v>1942</v>
      </c>
      <c r="I30" s="130" t="s">
        <v>2061</v>
      </c>
      <c r="J30" s="1250" t="s">
        <v>3</v>
      </c>
      <c r="K30" s="119"/>
    </row>
    <row r="31" spans="1:11" ht="12" customHeight="1" x14ac:dyDescent="0.2">
      <c r="A31" s="1104" t="s">
        <v>2114</v>
      </c>
      <c r="B31" s="658">
        <v>40532</v>
      </c>
      <c r="C31" s="1102">
        <v>3770000</v>
      </c>
      <c r="D31" s="1606">
        <v>6</v>
      </c>
      <c r="E31" s="1102">
        <v>3710000</v>
      </c>
      <c r="F31" s="1102"/>
      <c r="G31" s="1102"/>
      <c r="H31" s="1102">
        <v>75000</v>
      </c>
      <c r="I31" s="1103">
        <f>((E31+F31)-H31)+G31</f>
        <v>3635000</v>
      </c>
      <c r="J31" s="1102">
        <v>2930481</v>
      </c>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t="s">
        <v>2115</v>
      </c>
      <c r="B33" s="658">
        <v>40532</v>
      </c>
      <c r="C33" s="1102">
        <v>110000</v>
      </c>
      <c r="D33" s="1606">
        <v>6</v>
      </c>
      <c r="E33" s="1102">
        <v>110000</v>
      </c>
      <c r="F33" s="1102"/>
      <c r="G33" s="1102"/>
      <c r="H33" s="1102"/>
      <c r="I33" s="1103">
        <f t="shared" ref="I33:I48" si="1">((E33+F33)-H33)+G33</f>
        <v>110000</v>
      </c>
      <c r="J33" s="1102">
        <v>110000</v>
      </c>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t="s">
        <v>2116</v>
      </c>
      <c r="B35" s="658">
        <v>40532</v>
      </c>
      <c r="C35" s="1105">
        <v>120000</v>
      </c>
      <c r="D35" s="1606">
        <v>6</v>
      </c>
      <c r="E35" s="1105">
        <v>120000</v>
      </c>
      <c r="F35" s="1105"/>
      <c r="G35" s="1105"/>
      <c r="H35" s="1105"/>
      <c r="I35" s="1103">
        <f t="shared" si="1"/>
        <v>120000</v>
      </c>
      <c r="J35" s="1105">
        <v>120000</v>
      </c>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t="s">
        <v>2117</v>
      </c>
      <c r="B37" s="658">
        <v>42516</v>
      </c>
      <c r="C37" s="436">
        <v>1015000</v>
      </c>
      <c r="D37" s="1607">
        <v>6</v>
      </c>
      <c r="E37" s="436"/>
      <c r="F37" s="436">
        <v>1015000</v>
      </c>
      <c r="G37" s="436"/>
      <c r="H37" s="436"/>
      <c r="I37" s="1103">
        <f t="shared" si="1"/>
        <v>1015000</v>
      </c>
      <c r="J37" s="436">
        <v>1015000</v>
      </c>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5015000</v>
      </c>
      <c r="D49" s="1605"/>
      <c r="E49" s="1103">
        <f t="shared" ref="E49:J49" si="2">SUM(E31:E48)</f>
        <v>3940000</v>
      </c>
      <c r="F49" s="1103">
        <f t="shared" si="2"/>
        <v>1015000</v>
      </c>
      <c r="G49" s="1103">
        <f t="shared" si="2"/>
        <v>0</v>
      </c>
      <c r="H49" s="1103">
        <f t="shared" si="2"/>
        <v>75000</v>
      </c>
      <c r="I49" s="1103">
        <f t="shared" si="2"/>
        <v>4880000</v>
      </c>
      <c r="J49" s="1103">
        <f t="shared" si="2"/>
        <v>4175481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c r="G52" s="2277"/>
      <c r="H52" s="118"/>
      <c r="I52" s="118"/>
      <c r="J52" s="121"/>
    </row>
    <row r="53" spans="1:11" ht="11.25" customHeight="1" x14ac:dyDescent="0.2">
      <c r="A53" s="753" t="s">
        <v>1086</v>
      </c>
      <c r="B53" s="125" t="s">
        <v>1127</v>
      </c>
      <c r="C53" s="121"/>
      <c r="D53" s="117"/>
      <c r="E53" s="124" t="s">
        <v>587</v>
      </c>
      <c r="F53" s="2278"/>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330" t="s">
        <v>1969</v>
      </c>
      <c r="B2" s="2331"/>
      <c r="C2" s="2331"/>
      <c r="D2" s="2331"/>
      <c r="E2" s="2332"/>
      <c r="F2" s="1885" t="s">
        <v>1077</v>
      </c>
      <c r="G2" s="1886" t="s">
        <v>101</v>
      </c>
      <c r="H2" s="1886" t="s">
        <v>479</v>
      </c>
      <c r="I2" s="1886" t="s">
        <v>1379</v>
      </c>
      <c r="J2" s="1886" t="s">
        <v>1022</v>
      </c>
      <c r="K2" s="1886" t="s">
        <v>145</v>
      </c>
    </row>
    <row r="3" spans="1:11" x14ac:dyDescent="0.2">
      <c r="A3" s="2333" t="s">
        <v>1943</v>
      </c>
      <c r="B3" s="2334"/>
      <c r="C3" s="2334"/>
      <c r="D3" s="2334"/>
      <c r="E3" s="2335"/>
      <c r="F3" s="256"/>
      <c r="G3" s="563">
        <v>170213</v>
      </c>
      <c r="H3" s="563"/>
      <c r="I3" s="563"/>
      <c r="J3" s="1216">
        <v>840787</v>
      </c>
      <c r="K3" s="1216"/>
    </row>
    <row r="4" spans="1:11" x14ac:dyDescent="0.2">
      <c r="A4" s="2336" t="s">
        <v>434</v>
      </c>
      <c r="B4" s="2337"/>
      <c r="C4" s="2337"/>
      <c r="D4" s="2337"/>
      <c r="E4" s="2275"/>
      <c r="F4" s="550"/>
      <c r="G4" s="571"/>
      <c r="H4" s="570"/>
      <c r="I4" s="571"/>
      <c r="J4" s="1194"/>
      <c r="K4" s="1194"/>
    </row>
    <row r="5" spans="1:11" ht="13.5" customHeight="1" x14ac:dyDescent="0.2">
      <c r="A5" s="2312" t="s">
        <v>1259</v>
      </c>
      <c r="B5" s="2313"/>
      <c r="C5" s="2313"/>
      <c r="D5" s="2313"/>
      <c r="E5" s="2314"/>
      <c r="F5" s="1150" t="s">
        <v>1014</v>
      </c>
      <c r="G5" s="569"/>
      <c r="H5" s="563">
        <v>86042</v>
      </c>
      <c r="I5" s="1213"/>
      <c r="J5" s="1184"/>
      <c r="K5" s="1184"/>
    </row>
    <row r="6" spans="1:11" x14ac:dyDescent="0.2">
      <c r="A6" s="1887" t="s">
        <v>836</v>
      </c>
      <c r="B6" s="1888"/>
      <c r="C6" s="1888"/>
      <c r="D6" s="1888"/>
      <c r="E6" s="1889"/>
      <c r="F6" s="257" t="s">
        <v>1015</v>
      </c>
      <c r="G6" s="563">
        <v>167</v>
      </c>
      <c r="H6" s="563"/>
      <c r="I6" s="563"/>
      <c r="J6" s="1216">
        <v>1452</v>
      </c>
      <c r="K6" s="1216"/>
    </row>
    <row r="7" spans="1:11" x14ac:dyDescent="0.2">
      <c r="A7" s="651" t="s">
        <v>282</v>
      </c>
      <c r="B7" s="1890"/>
      <c r="C7" s="1890"/>
      <c r="D7" s="1890"/>
      <c r="E7" s="1891"/>
      <c r="F7" s="1150" t="s">
        <v>1016</v>
      </c>
      <c r="G7" s="571"/>
      <c r="H7" s="571"/>
      <c r="I7" s="571"/>
      <c r="J7" s="1214"/>
      <c r="K7" s="1216">
        <v>3119</v>
      </c>
    </row>
    <row r="8" spans="1:11" x14ac:dyDescent="0.2">
      <c r="A8" s="651" t="s">
        <v>408</v>
      </c>
      <c r="B8" s="1890"/>
      <c r="C8" s="1890"/>
      <c r="D8" s="1890"/>
      <c r="E8" s="1891"/>
      <c r="F8" s="1150" t="s">
        <v>1017</v>
      </c>
      <c r="G8" s="568"/>
      <c r="H8" s="568"/>
      <c r="I8" s="568"/>
      <c r="J8" s="1216">
        <v>563128</v>
      </c>
      <c r="K8" s="1194"/>
    </row>
    <row r="9" spans="1:11" x14ac:dyDescent="0.2">
      <c r="A9" s="651" t="s">
        <v>145</v>
      </c>
      <c r="B9" s="1890"/>
      <c r="C9" s="1890"/>
      <c r="D9" s="1890"/>
      <c r="E9" s="1891"/>
      <c r="F9" s="257" t="s">
        <v>1019</v>
      </c>
      <c r="G9" s="568"/>
      <c r="H9" s="569"/>
      <c r="I9" s="569"/>
      <c r="J9" s="1214"/>
      <c r="K9" s="1216">
        <v>26943</v>
      </c>
    </row>
    <row r="10" spans="1:11" ht="12" customHeight="1" x14ac:dyDescent="0.2">
      <c r="A10" s="2315" t="s">
        <v>1905</v>
      </c>
      <c r="B10" s="2316"/>
      <c r="C10" s="2316"/>
      <c r="D10" s="2316"/>
      <c r="E10" s="2317"/>
      <c r="F10" s="1282" t="s">
        <v>1030</v>
      </c>
      <c r="G10" s="568"/>
      <c r="H10" s="1283"/>
      <c r="I10" s="563"/>
      <c r="J10" s="1216">
        <v>71269</v>
      </c>
      <c r="K10" s="1216"/>
    </row>
    <row r="11" spans="1:11" x14ac:dyDescent="0.2">
      <c r="A11" s="2312" t="s">
        <v>167</v>
      </c>
      <c r="B11" s="2313"/>
      <c r="C11" s="2313"/>
      <c r="D11" s="2313"/>
      <c r="E11" s="2314"/>
      <c r="F11" s="1150" t="s">
        <v>1018</v>
      </c>
      <c r="G11" s="569"/>
      <c r="H11" s="563"/>
      <c r="I11" s="563"/>
      <c r="J11" s="1216">
        <v>994700</v>
      </c>
      <c r="K11" s="1184"/>
    </row>
    <row r="12" spans="1:11" ht="12.75" customHeight="1" thickBot="1" x14ac:dyDescent="0.25">
      <c r="A12" s="1240" t="s">
        <v>1078</v>
      </c>
      <c r="B12" s="1241"/>
      <c r="C12" s="1241"/>
      <c r="D12" s="1241"/>
      <c r="E12" s="1242"/>
      <c r="F12" s="1152"/>
      <c r="G12" s="564">
        <f>SUM(G5:G11)</f>
        <v>167</v>
      </c>
      <c r="H12" s="564">
        <f>SUM(H5:H11)</f>
        <v>86042</v>
      </c>
      <c r="I12" s="564">
        <f>SUM(I5:I11)</f>
        <v>0</v>
      </c>
      <c r="J12" s="564">
        <f>SUM(J5:J11)</f>
        <v>1630549</v>
      </c>
      <c r="K12" s="564">
        <f>SUM(K5:K11)</f>
        <v>30062</v>
      </c>
    </row>
    <row r="13" spans="1:11" ht="12.75" customHeight="1" thickTop="1" x14ac:dyDescent="0.2">
      <c r="A13" s="2338" t="s">
        <v>435</v>
      </c>
      <c r="B13" s="2339"/>
      <c r="C13" s="2339"/>
      <c r="D13" s="2339"/>
      <c r="E13" s="2340"/>
      <c r="F13" s="1151"/>
      <c r="G13" s="565"/>
      <c r="H13" s="566"/>
      <c r="I13" s="567"/>
      <c r="J13" s="567"/>
      <c r="K13" s="567"/>
    </row>
    <row r="14" spans="1:11" x14ac:dyDescent="0.2">
      <c r="A14" s="2321" t="s">
        <v>535</v>
      </c>
      <c r="B14" s="2321"/>
      <c r="C14" s="2321"/>
      <c r="D14" s="2321"/>
      <c r="E14" s="2322"/>
      <c r="F14" s="258" t="s">
        <v>1020</v>
      </c>
      <c r="G14" s="568"/>
      <c r="H14" s="563">
        <v>86042</v>
      </c>
      <c r="I14" s="569"/>
      <c r="J14" s="1184"/>
      <c r="K14" s="1216">
        <v>30062</v>
      </c>
    </row>
    <row r="15" spans="1:11" x14ac:dyDescent="0.2">
      <c r="A15" s="2313" t="s">
        <v>5</v>
      </c>
      <c r="B15" s="2313"/>
      <c r="C15" s="2313"/>
      <c r="D15" s="2313"/>
      <c r="E15" s="2314"/>
      <c r="F15" s="258" t="s">
        <v>1021</v>
      </c>
      <c r="G15" s="569"/>
      <c r="H15" s="563"/>
      <c r="I15" s="563"/>
      <c r="J15" s="1216">
        <v>224111</v>
      </c>
      <c r="K15" s="1216"/>
    </row>
    <row r="16" spans="1:11" ht="12.75" customHeight="1" x14ac:dyDescent="0.2">
      <c r="A16" s="2313" t="s">
        <v>339</v>
      </c>
      <c r="B16" s="2313"/>
      <c r="C16" s="2313"/>
      <c r="D16" s="2313"/>
      <c r="E16" s="2314"/>
      <c r="F16" s="258" t="s">
        <v>1097</v>
      </c>
      <c r="G16" s="1213">
        <v>7117</v>
      </c>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1" t="s">
        <v>433</v>
      </c>
      <c r="B18" s="2342"/>
      <c r="C18" s="2342"/>
      <c r="D18" s="2342"/>
      <c r="E18" s="2343"/>
      <c r="F18" s="258" t="s">
        <v>1107</v>
      </c>
      <c r="G18" s="568"/>
      <c r="H18" s="568"/>
      <c r="I18" s="568"/>
      <c r="J18" s="1216">
        <v>211657</v>
      </c>
      <c r="K18" s="1202"/>
    </row>
    <row r="19" spans="1:11" ht="23.25" customHeight="1" x14ac:dyDescent="0.2">
      <c r="A19" s="2313" t="s">
        <v>490</v>
      </c>
      <c r="B19" s="2324"/>
      <c r="C19" s="2324"/>
      <c r="D19" s="2324"/>
      <c r="E19" s="2314"/>
      <c r="F19" s="258" t="s">
        <v>1108</v>
      </c>
      <c r="G19" s="568"/>
      <c r="H19" s="568"/>
      <c r="I19" s="568"/>
      <c r="J19" s="1216">
        <v>75000</v>
      </c>
      <c r="K19" s="1202"/>
    </row>
    <row r="20" spans="1:11" ht="12.75" customHeight="1" x14ac:dyDescent="0.2">
      <c r="A20" s="2325" t="s">
        <v>1904</v>
      </c>
      <c r="B20" s="2326"/>
      <c r="C20" s="2326"/>
      <c r="D20" s="2326"/>
      <c r="E20" s="2327"/>
      <c r="F20" s="258" t="s">
        <v>1109</v>
      </c>
      <c r="G20" s="568"/>
      <c r="H20" s="568"/>
      <c r="I20" s="568"/>
      <c r="J20" s="1216">
        <v>636</v>
      </c>
      <c r="K20" s="1202"/>
    </row>
    <row r="21" spans="1:11" ht="12.75" customHeight="1" thickBot="1" x14ac:dyDescent="0.25">
      <c r="A21" s="1211" t="s">
        <v>743</v>
      </c>
      <c r="B21" s="1209"/>
      <c r="C21" s="1209"/>
      <c r="D21" s="1209"/>
      <c r="E21" s="1209"/>
      <c r="F21" s="549"/>
      <c r="G21" s="1199"/>
      <c r="H21" s="1210"/>
      <c r="I21" s="1210"/>
      <c r="J21" s="1215">
        <f>SUM(J18:J20)</f>
        <v>287293</v>
      </c>
      <c r="K21" s="1200"/>
    </row>
    <row r="22" spans="1:11" ht="25.5" customHeight="1" thickTop="1" x14ac:dyDescent="0.2">
      <c r="A22" s="2316" t="s">
        <v>1906</v>
      </c>
      <c r="B22" s="2316"/>
      <c r="C22" s="2316"/>
      <c r="D22" s="2316"/>
      <c r="E22" s="2323"/>
      <c r="F22" s="258" t="s">
        <v>1030</v>
      </c>
      <c r="G22" s="568"/>
      <c r="H22" s="563"/>
      <c r="I22" s="563"/>
      <c r="J22" s="1217"/>
      <c r="K22" s="1216"/>
    </row>
    <row r="23" spans="1:11" ht="12.75" customHeight="1" thickBot="1" x14ac:dyDescent="0.25">
      <c r="A23" s="1243" t="s">
        <v>1079</v>
      </c>
      <c r="B23" s="1238"/>
      <c r="C23" s="1238"/>
      <c r="D23" s="1238"/>
      <c r="E23" s="1244"/>
      <c r="F23" s="1203"/>
      <c r="G23" s="564">
        <f>SUM(G14:G16,G21,G22)</f>
        <v>7117</v>
      </c>
      <c r="H23" s="564">
        <f>SUM(H14:H16,H21,H22)</f>
        <v>86042</v>
      </c>
      <c r="I23" s="564">
        <f>SUM(I14:I16,I21,I22)</f>
        <v>0</v>
      </c>
      <c r="J23" s="564">
        <f>SUM(J14:J16,J21,J22)</f>
        <v>511404</v>
      </c>
      <c r="K23" s="564">
        <f>SUM(K14:K16,K21,K22)</f>
        <v>30062</v>
      </c>
    </row>
    <row r="24" spans="1:11" ht="12.75" customHeight="1" thickTop="1" thickBot="1" x14ac:dyDescent="0.25">
      <c r="A24" s="1243" t="s">
        <v>1944</v>
      </c>
      <c r="B24" s="1211"/>
      <c r="C24" s="1211"/>
      <c r="D24" s="1211"/>
      <c r="E24" s="1245"/>
      <c r="F24" s="1246"/>
      <c r="G24" s="1218">
        <f>SUM(G3,G12)-G23</f>
        <v>163263</v>
      </c>
      <c r="H24" s="1218">
        <f>SUM(H3,H12)-H23</f>
        <v>0</v>
      </c>
      <c r="I24" s="1218">
        <f>SUM(I3,I12)-I23</f>
        <v>0</v>
      </c>
      <c r="J24" s="1218">
        <f>SUM(J3,J12)-J23</f>
        <v>1959932</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163263</v>
      </c>
      <c r="H26" s="1220">
        <f>H24-H25</f>
        <v>0</v>
      </c>
      <c r="I26" s="1220">
        <f>I24-I25</f>
        <v>0</v>
      </c>
      <c r="J26" s="1220">
        <f>J24-J25</f>
        <v>1959932</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2090</v>
      </c>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87" t="s">
        <v>1903</v>
      </c>
      <c r="B33" s="113"/>
      <c r="C33" s="113"/>
      <c r="D33" s="113"/>
      <c r="E33" s="113"/>
      <c r="F33" s="113"/>
      <c r="G33" s="573"/>
      <c r="H33" s="2320"/>
      <c r="I33" s="2319"/>
      <c r="J33" s="2319"/>
      <c r="K33" s="2319"/>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28"/>
      <c r="C41" s="2328"/>
      <c r="D41" s="2328"/>
      <c r="E41" s="2328"/>
      <c r="F41" s="2329"/>
      <c r="G41" s="575">
        <v>7117</v>
      </c>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0" sqref="J1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8" t="s">
        <v>1970</v>
      </c>
      <c r="B2" s="635" t="s">
        <v>444</v>
      </c>
      <c r="C2" s="1561" t="s">
        <v>2062</v>
      </c>
      <c r="D2" s="1561" t="s">
        <v>1974</v>
      </c>
      <c r="E2" s="1561" t="s">
        <v>1971</v>
      </c>
      <c r="F2" s="1561" t="s">
        <v>2063</v>
      </c>
      <c r="G2" s="64" t="s">
        <v>709</v>
      </c>
      <c r="H2" s="1561" t="s">
        <v>2064</v>
      </c>
      <c r="I2" s="1561" t="s">
        <v>1972</v>
      </c>
      <c r="J2" s="1561" t="s">
        <v>1973</v>
      </c>
      <c r="K2" s="1561" t="s">
        <v>2065</v>
      </c>
      <c r="L2" s="1561" t="s">
        <v>2066</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571049</v>
      </c>
      <c r="D5" s="642"/>
      <c r="E5" s="642"/>
      <c r="F5" s="1067">
        <f>(C5+D5)-E5</f>
        <v>571049</v>
      </c>
      <c r="G5" s="638"/>
      <c r="H5" s="644"/>
      <c r="I5" s="644"/>
      <c r="J5" s="644"/>
      <c r="K5" s="649"/>
      <c r="L5" s="1066">
        <f>F5-K5</f>
        <v>571049</v>
      </c>
    </row>
    <row r="6" spans="1:14" ht="14.25" thickTop="1" thickBot="1" x14ac:dyDescent="0.25">
      <c r="A6" s="651" t="s">
        <v>1331</v>
      </c>
      <c r="B6" s="286">
        <v>222</v>
      </c>
      <c r="C6" s="575">
        <v>0</v>
      </c>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17806098</v>
      </c>
      <c r="D8" s="643">
        <v>249655</v>
      </c>
      <c r="E8" s="643"/>
      <c r="F8" s="1067">
        <f>(C8+D8)-E8</f>
        <v>18055753</v>
      </c>
      <c r="G8" s="639">
        <v>50</v>
      </c>
      <c r="H8" s="575">
        <v>5803796</v>
      </c>
      <c r="I8" s="575">
        <v>347331</v>
      </c>
      <c r="J8" s="575"/>
      <c r="K8" s="1066">
        <f>(H8+I8)-J8</f>
        <v>6151127</v>
      </c>
      <c r="L8" s="1066">
        <f>F8-K8</f>
        <v>11904626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884124</v>
      </c>
      <c r="D10" s="1068"/>
      <c r="E10" s="1068"/>
      <c r="F10" s="1069">
        <f>(C10+D10)-E10</f>
        <v>884124</v>
      </c>
      <c r="G10" s="639">
        <v>20</v>
      </c>
      <c r="H10" s="1070">
        <v>462389</v>
      </c>
      <c r="I10" s="1070">
        <v>41834</v>
      </c>
      <c r="J10" s="1070"/>
      <c r="K10" s="1066">
        <f>(H10+I10)-J10</f>
        <v>504223</v>
      </c>
      <c r="L10" s="1066">
        <f>F10-K10</f>
        <v>379901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2296648</v>
      </c>
      <c r="D12" s="643">
        <v>229563</v>
      </c>
      <c r="E12" s="643"/>
      <c r="F12" s="1067">
        <f>(C12+D12)-E12</f>
        <v>2526211</v>
      </c>
      <c r="G12" s="639">
        <v>10</v>
      </c>
      <c r="H12" s="575">
        <v>1599947</v>
      </c>
      <c r="I12" s="575">
        <v>143243</v>
      </c>
      <c r="J12" s="575"/>
      <c r="K12" s="1066">
        <f>(H12+I12)-J12</f>
        <v>1743190</v>
      </c>
      <c r="L12" s="1066">
        <f>F12-K12</f>
        <v>783021</v>
      </c>
    </row>
    <row r="13" spans="1:14" ht="14.25" thickTop="1" thickBot="1" x14ac:dyDescent="0.25">
      <c r="A13" s="654" t="s">
        <v>1336</v>
      </c>
      <c r="B13" s="286">
        <v>252</v>
      </c>
      <c r="C13" s="643">
        <v>662511</v>
      </c>
      <c r="D13" s="643">
        <v>74689</v>
      </c>
      <c r="E13" s="643">
        <v>52524</v>
      </c>
      <c r="F13" s="1067">
        <f>(C13+D13)-E13</f>
        <v>684676</v>
      </c>
      <c r="G13" s="639">
        <v>5</v>
      </c>
      <c r="H13" s="575">
        <v>432955</v>
      </c>
      <c r="I13" s="575">
        <v>71606</v>
      </c>
      <c r="J13" s="575">
        <v>52524</v>
      </c>
      <c r="K13" s="1066">
        <f>(H13+I13)-J13</f>
        <v>452037</v>
      </c>
      <c r="L13" s="1066">
        <f>F13-K13</f>
        <v>232639</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6613</v>
      </c>
      <c r="D15" s="643"/>
      <c r="E15" s="643">
        <v>6613</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22227043</v>
      </c>
      <c r="D16" s="645">
        <f>SUM(D3,D5:D6,D8:D10,D12:D15)</f>
        <v>553907</v>
      </c>
      <c r="E16" s="645">
        <f>SUM(E3,E5:E6,E8:E10,E12:E15)</f>
        <v>59137</v>
      </c>
      <c r="F16" s="645">
        <f>SUM(F3,F5:F6,F8:F10,F12:F15)</f>
        <v>22721813</v>
      </c>
      <c r="G16" s="639"/>
      <c r="H16" s="645">
        <f>SUM(H3,H6,H8:H10,H12:H14,)</f>
        <v>8299087</v>
      </c>
      <c r="I16" s="645">
        <f>SUM(I3,I6,I8:I10,I12:I14,)</f>
        <v>604014</v>
      </c>
      <c r="J16" s="645">
        <f>SUM(J3,J6,J8:J10,J12:J14,)</f>
        <v>52524</v>
      </c>
      <c r="K16" s="1067">
        <f>(H16+I16)-J16</f>
        <v>8850577</v>
      </c>
      <c r="L16" s="1067">
        <f>F16-K16</f>
        <v>13871236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604014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3" activePane="bottomLeft" state="frozen"/>
      <selection activeCell="A2" sqref="A2"/>
      <selection pane="bottomLeft" activeCell="J129" sqref="J12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1975</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7874489</v>
      </c>
      <c r="G8" s="358"/>
    </row>
    <row r="9" spans="1:7" ht="12" customHeight="1" x14ac:dyDescent="0.2">
      <c r="A9" s="360" t="s">
        <v>539</v>
      </c>
      <c r="B9" s="944" t="s">
        <v>1869</v>
      </c>
      <c r="C9" s="359"/>
      <c r="D9" s="360" t="s">
        <v>591</v>
      </c>
      <c r="E9" s="579"/>
      <c r="F9" s="946">
        <f>'Expenditures 15-22'!K150</f>
        <v>530090</v>
      </c>
      <c r="G9" s="947"/>
    </row>
    <row r="10" spans="1:7" ht="12" customHeight="1" x14ac:dyDescent="0.2">
      <c r="A10" s="360" t="s">
        <v>589</v>
      </c>
      <c r="B10" s="944" t="s">
        <v>1870</v>
      </c>
      <c r="C10" s="359"/>
      <c r="D10" s="360" t="s">
        <v>591</v>
      </c>
      <c r="E10" s="579"/>
      <c r="F10" s="946">
        <f>'Expenditures 15-22'!K168</f>
        <v>287293</v>
      </c>
      <c r="G10" s="947"/>
    </row>
    <row r="11" spans="1:7" ht="12" customHeight="1" x14ac:dyDescent="0.2">
      <c r="A11" s="360" t="s">
        <v>540</v>
      </c>
      <c r="B11" s="944" t="s">
        <v>1871</v>
      </c>
      <c r="C11" s="359"/>
      <c r="D11" s="360" t="s">
        <v>591</v>
      </c>
      <c r="E11" s="579"/>
      <c r="F11" s="946">
        <f>'Expenditures 15-22'!K204</f>
        <v>422425</v>
      </c>
      <c r="G11" s="947"/>
    </row>
    <row r="12" spans="1:7" ht="12" customHeight="1" x14ac:dyDescent="0.2">
      <c r="A12" s="360" t="s">
        <v>541</v>
      </c>
      <c r="B12" s="944" t="s">
        <v>1872</v>
      </c>
      <c r="C12" s="359"/>
      <c r="D12" s="360" t="s">
        <v>591</v>
      </c>
      <c r="E12" s="579"/>
      <c r="F12" s="946">
        <f>'Expenditures 15-22'!K288</f>
        <v>294238</v>
      </c>
      <c r="G12" s="947"/>
    </row>
    <row r="13" spans="1:7" ht="12" customHeight="1" x14ac:dyDescent="0.2">
      <c r="A13" s="360" t="s">
        <v>113</v>
      </c>
      <c r="B13" s="944" t="s">
        <v>1873</v>
      </c>
      <c r="C13" s="359"/>
      <c r="D13" s="360" t="s">
        <v>591</v>
      </c>
      <c r="E13" s="579"/>
      <c r="F13" s="946">
        <f>'Expenditures 15-22'!K331</f>
        <v>124194</v>
      </c>
      <c r="G13" s="948"/>
    </row>
    <row r="14" spans="1:7" ht="12" customHeight="1" thickBot="1" x14ac:dyDescent="0.25">
      <c r="A14" s="949"/>
      <c r="B14" s="580"/>
      <c r="C14" s="581"/>
      <c r="D14" s="1004" t="s">
        <v>591</v>
      </c>
      <c r="E14" s="592" t="s">
        <v>1134</v>
      </c>
      <c r="F14" s="950">
        <f>SUM(F8:F13)</f>
        <v>9532729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36486</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1616</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675675</v>
      </c>
      <c r="G53" s="358"/>
    </row>
    <row r="54" spans="1:7" ht="12" customHeight="1" x14ac:dyDescent="0.2">
      <c r="A54" s="360" t="s">
        <v>538</v>
      </c>
      <c r="B54" s="360" t="s">
        <v>1881</v>
      </c>
      <c r="C54" s="965" t="s">
        <v>1160</v>
      </c>
      <c r="D54" s="961" t="s">
        <v>1302</v>
      </c>
      <c r="E54" s="579"/>
      <c r="F54" s="1108">
        <f>'Expenditures 15-22'!G114</f>
        <v>102286</v>
      </c>
      <c r="G54" s="358"/>
    </row>
    <row r="55" spans="1:7" ht="12" customHeight="1" x14ac:dyDescent="0.2">
      <c r="A55" s="360" t="s">
        <v>538</v>
      </c>
      <c r="B55" s="360" t="s">
        <v>1882</v>
      </c>
      <c r="C55" s="965" t="s">
        <v>1160</v>
      </c>
      <c r="D55" s="961" t="s">
        <v>331</v>
      </c>
      <c r="E55" s="579"/>
      <c r="F55" s="1108">
        <f>'Expenditures 15-22'!I114</f>
        <v>0</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107110</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75000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0</v>
      </c>
      <c r="G64" s="358"/>
    </row>
    <row r="65" spans="1:8" ht="12" customHeight="1" x14ac:dyDescent="0.2">
      <c r="A65" s="360" t="s">
        <v>540</v>
      </c>
      <c r="B65" s="360" t="s">
        <v>1892</v>
      </c>
      <c r="C65" s="962" t="s">
        <v>1160</v>
      </c>
      <c r="D65" s="961" t="s">
        <v>1302</v>
      </c>
      <c r="E65" s="579"/>
      <c r="F65" s="1108">
        <f>'Expenditures 15-22'!G204</f>
        <v>74689</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0</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1052</v>
      </c>
      <c r="G71" s="358"/>
    </row>
    <row r="72" spans="1:8" ht="12" customHeight="1" x14ac:dyDescent="0.2">
      <c r="A72" s="360" t="s">
        <v>541</v>
      </c>
      <c r="B72" s="360" t="s">
        <v>1898</v>
      </c>
      <c r="C72" s="962">
        <f>'Expenditures 15-22'!B274</f>
        <v>3000</v>
      </c>
      <c r="D72" s="952" t="s">
        <v>528</v>
      </c>
      <c r="E72" s="579"/>
      <c r="F72" s="1108">
        <f>'Expenditures 15-22'!K274</f>
        <v>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1073914</v>
      </c>
      <c r="G75" s="358"/>
    </row>
    <row r="76" spans="1:8" s="971" customFormat="1" ht="12" customHeight="1" thickTop="1" thickBot="1" x14ac:dyDescent="0.25">
      <c r="A76" s="585"/>
      <c r="B76" s="583"/>
      <c r="C76" s="584"/>
      <c r="D76" s="970" t="s">
        <v>1855</v>
      </c>
      <c r="E76" s="595"/>
      <c r="F76" s="1114">
        <f>(F14-F75)</f>
        <v>8458815</v>
      </c>
      <c r="G76" s="360"/>
    </row>
    <row r="77" spans="1:8" s="971" customFormat="1" ht="12" customHeight="1" thickTop="1" x14ac:dyDescent="0.2">
      <c r="A77" s="586"/>
      <c r="B77" s="583"/>
      <c r="C77" s="584"/>
      <c r="D77" s="970" t="s">
        <v>1945</v>
      </c>
      <c r="E77" s="595"/>
      <c r="F77" s="1621">
        <v>666.34</v>
      </c>
      <c r="G77" s="361"/>
      <c r="H77" s="360"/>
    </row>
    <row r="78" spans="1:8" s="971" customFormat="1" ht="12" customHeight="1" thickBot="1" x14ac:dyDescent="0.25">
      <c r="A78" s="587"/>
      <c r="B78" s="583"/>
      <c r="C78" s="584"/>
      <c r="D78" s="970" t="s">
        <v>1925</v>
      </c>
      <c r="E78" s="595" t="s">
        <v>1134</v>
      </c>
      <c r="F78" s="1115">
        <f>IF(F77&gt;0,F76/F77," Complete Line 77")</f>
        <v>12694.44277696071</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108084</v>
      </c>
      <c r="G93" s="979"/>
    </row>
    <row r="94" spans="1:7" ht="12" customHeight="1" x14ac:dyDescent="0.2">
      <c r="A94" s="980" t="s">
        <v>147</v>
      </c>
      <c r="B94" s="980" t="s">
        <v>183</v>
      </c>
      <c r="C94" s="977">
        <v>1700</v>
      </c>
      <c r="D94" s="986" t="str">
        <f>'Revenues 9-14'!A82</f>
        <v>Total District/School Activity Income</v>
      </c>
      <c r="E94" s="386"/>
      <c r="F94" s="1073">
        <f>SUM('Revenues 9-14'!C82,'Revenues 9-14'!D82)</f>
        <v>32149</v>
      </c>
      <c r="G94" s="979"/>
    </row>
    <row r="95" spans="1:7" ht="12" customHeight="1" x14ac:dyDescent="0.2">
      <c r="A95" s="980" t="s">
        <v>538</v>
      </c>
      <c r="B95" s="980" t="s">
        <v>184</v>
      </c>
      <c r="C95" s="977">
        <f>'Revenues 9-14'!B84</f>
        <v>1811</v>
      </c>
      <c r="D95" s="978" t="str">
        <f>'Revenues 9-14'!A84</f>
        <v>Rentals - Regular Textbooks</v>
      </c>
      <c r="E95" s="386"/>
      <c r="F95" s="1073">
        <f>'Revenues 9-14'!C84</f>
        <v>12480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5020</v>
      </c>
      <c r="G98" s="979"/>
    </row>
    <row r="99" spans="1:7" ht="12" customHeight="1" x14ac:dyDescent="0.2">
      <c r="A99" s="980" t="s">
        <v>538</v>
      </c>
      <c r="B99" s="980" t="s">
        <v>188</v>
      </c>
      <c r="C99" s="977">
        <f>'Revenues 9-14'!B92</f>
        <v>1890</v>
      </c>
      <c r="D99" s="978" t="str">
        <f>'Revenues 9-14'!A92</f>
        <v>Other (Describe &amp; Itemize)</v>
      </c>
      <c r="E99" s="386"/>
      <c r="F99" s="1073">
        <f>'Revenues 9-14'!C92</f>
        <v>4460</v>
      </c>
      <c r="G99" s="979"/>
    </row>
    <row r="100" spans="1:7" ht="12" customHeight="1" x14ac:dyDescent="0.2">
      <c r="A100" s="980" t="s">
        <v>147</v>
      </c>
      <c r="B100" s="980" t="s">
        <v>189</v>
      </c>
      <c r="C100" s="977">
        <f>'Revenues 9-14'!B95</f>
        <v>1910</v>
      </c>
      <c r="D100" s="978" t="str">
        <f>'Revenues 9-14'!A95</f>
        <v>Rentals</v>
      </c>
      <c r="E100" s="386"/>
      <c r="F100" s="1073">
        <f>SUM('Revenues 9-14'!C95:D95)</f>
        <v>2475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424785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49405</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1634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26943</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158348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198810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317703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88341</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7112</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64007</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1915</v>
      </c>
      <c r="C160" s="1186" t="s">
        <v>1007</v>
      </c>
      <c r="D160" s="1187" t="s">
        <v>906</v>
      </c>
      <c r="E160" s="1188"/>
      <c r="F160" s="1073">
        <f>SUM(F136:F159)</f>
        <v>71119</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22916</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12218</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10502</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1923</v>
      </c>
      <c r="E175" s="1056" t="s">
        <v>1134</v>
      </c>
      <c r="F175" s="1117">
        <f>SUM(F83:F135,F160:F173)</f>
        <v>1548142</v>
      </c>
    </row>
    <row r="176" spans="1:7" ht="12" customHeight="1" x14ac:dyDescent="0.2">
      <c r="A176" s="588"/>
      <c r="B176" s="589"/>
      <c r="C176" s="590"/>
      <c r="D176" s="1002" t="s">
        <v>1922</v>
      </c>
      <c r="E176" s="1056"/>
      <c r="F176" s="1118">
        <f>'PCTC-OEPP 28-29'!F76-F175</f>
        <v>6910673</v>
      </c>
    </row>
    <row r="177" spans="1:7" ht="12" customHeight="1" x14ac:dyDescent="0.2">
      <c r="A177" s="588"/>
      <c r="B177" s="589"/>
      <c r="C177" s="590"/>
      <c r="D177" s="1002" t="s">
        <v>798</v>
      </c>
      <c r="E177" s="1056"/>
      <c r="F177" s="1118">
        <f>'Cap Outlay Deprec 27'!I18</f>
        <v>604014</v>
      </c>
    </row>
    <row r="178" spans="1:7" ht="12" customHeight="1" x14ac:dyDescent="0.2">
      <c r="A178" s="588"/>
      <c r="B178" s="589"/>
      <c r="C178" s="590"/>
      <c r="D178" s="1002" t="s">
        <v>1924</v>
      </c>
      <c r="E178" s="1056"/>
      <c r="F178" s="1118">
        <f>F176+F177</f>
        <v>7514687</v>
      </c>
    </row>
    <row r="179" spans="1:7" ht="12" customHeight="1" x14ac:dyDescent="0.2">
      <c r="A179" s="588"/>
      <c r="B179" s="591"/>
      <c r="C179" s="590"/>
      <c r="D179" s="1002" t="s">
        <v>1976</v>
      </c>
      <c r="E179" s="1056"/>
      <c r="F179" s="1119">
        <f>'PCTC-OEPP 28-29'!F77</f>
        <v>666.34</v>
      </c>
      <c r="G179" s="69"/>
    </row>
    <row r="180" spans="1:7" ht="12" customHeight="1" thickBot="1" x14ac:dyDescent="0.25">
      <c r="A180" s="588"/>
      <c r="B180" s="591"/>
      <c r="C180" s="590"/>
      <c r="D180" s="1002" t="s">
        <v>2067</v>
      </c>
      <c r="E180" s="1056" t="s">
        <v>2068</v>
      </c>
      <c r="F180" s="1120">
        <f>F178/F179</f>
        <v>11277.556502686315</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3" sqref="A2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7" t="s">
        <v>1689</v>
      </c>
      <c r="B5" s="2358"/>
      <c r="C5" s="2358"/>
      <c r="D5" s="2358"/>
      <c r="E5" s="2358"/>
      <c r="F5" s="2358"/>
      <c r="G5" s="2359"/>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v>7230</v>
      </c>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154335</v>
      </c>
      <c r="F10" s="865"/>
      <c r="G10" s="1121"/>
      <c r="H10" s="216"/>
      <c r="I10" s="216"/>
    </row>
    <row r="11" spans="1:9" s="2" customFormat="1" ht="22.5" customHeight="1" x14ac:dyDescent="0.2">
      <c r="A11" s="2362" t="s">
        <v>2057</v>
      </c>
      <c r="B11" s="2363"/>
      <c r="C11" s="2363"/>
      <c r="D11" s="2281"/>
      <c r="E11" s="863">
        <v>21365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5143690</v>
      </c>
      <c r="F19" s="771"/>
      <c r="G19" s="773">
        <f>'Expenditures 15-22'!K33-SUM('Expenditures 15-22'!G33,'Expenditures 15-22'!I33)+'Expenditures 15-22'!D223</f>
        <v>5143690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400907</v>
      </c>
      <c r="F21" s="771"/>
      <c r="G21" s="773">
        <f>'Expenditures 15-22'!K42-SUM('Expenditures 15-22'!G42,'Expenditures 15-22'!I42)+'Expenditures 15-22'!K120-SUM('Expenditures 15-22'!G120,'Expenditures 15-22'!I120)+'Expenditures 15-22'!K174-SUM('Expenditures 15-22'!G174,'Expenditures 15-22'!I174)+'Expenditures 15-22'!D232</f>
        <v>400907</v>
      </c>
      <c r="H21" s="287"/>
      <c r="I21" s="216"/>
    </row>
    <row r="22" spans="1:9" s="2" customFormat="1" ht="12" customHeight="1" x14ac:dyDescent="0.2">
      <c r="A22" s="770" t="s">
        <v>663</v>
      </c>
      <c r="B22" s="766"/>
      <c r="C22" s="765">
        <v>2200</v>
      </c>
      <c r="D22" s="771"/>
      <c r="E22" s="772">
        <f>'Expenditures 15-22'!K47-SUM('Expenditures 15-22'!G47,'Expenditures 15-22'!I47)+'Expenditures 15-22'!D237</f>
        <v>187445</v>
      </c>
      <c r="F22" s="771"/>
      <c r="G22" s="773">
        <f>'Expenditures 15-22'!K47-SUM('Expenditures 15-22'!G47,'Expenditures 15-22'!I47)+'Expenditures 15-22'!D237</f>
        <v>187445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455999</v>
      </c>
      <c r="F23" s="771"/>
      <c r="G23" s="772">
        <f>'Expenditures 15-22'!K53-SUM('Expenditures 15-22'!G53,'Expenditures 15-22'!I53)+'Expenditures 15-22'!D251+'Expenditures 15-22'!K323-SUM('Expenditures 15-22'!G323,'Expenditures 15-22'!I323)</f>
        <v>455999</v>
      </c>
      <c r="H23" s="287"/>
      <c r="I23" s="216"/>
    </row>
    <row r="24" spans="1:9" s="2" customFormat="1" ht="12" customHeight="1" x14ac:dyDescent="0.2">
      <c r="A24" s="770" t="s">
        <v>665</v>
      </c>
      <c r="B24" s="766"/>
      <c r="C24" s="765">
        <v>2400</v>
      </c>
      <c r="D24" s="771"/>
      <c r="E24" s="772">
        <f>'Expenditures 15-22'!K57-SUM('Expenditures 15-22'!G57,'Expenditures 15-22'!I57)+'Expenditures 15-22'!D255</f>
        <v>553137</v>
      </c>
      <c r="F24" s="771"/>
      <c r="G24" s="773">
        <f>'Expenditures 15-22'!K57-SUM('Expenditures 15-22'!G57,'Expenditures 15-22'!I57)+'Expenditures 15-22'!D255</f>
        <v>553137</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115751</v>
      </c>
      <c r="E27" s="772">
        <f>E8</f>
        <v>7230</v>
      </c>
      <c r="F27" s="772">
        <f>'Expenditures 15-22'!K60-SUM('Expenditures 15-22'!G60,'Expenditures 15-22'!I60)+'Expenditures 15-22'!D258-E8</f>
        <v>115751</v>
      </c>
      <c r="G27" s="773">
        <f>E8</f>
        <v>7230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700078</v>
      </c>
      <c r="F28" s="775">
        <f>'Expenditures 15-22'!K61-SUM('Expenditures 15-22'!G61,'Expenditures 15-22'!I61)+'Expenditures 15-22'!K124-SUM('Expenditures 15-22'!G124,'Expenditures 15-22'!I124)+'Expenditures 15-22'!D260-E9</f>
        <v>700078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391949</v>
      </c>
      <c r="F29" s="771"/>
      <c r="G29" s="773">
        <f>'Expenditures 15-22'!K62-SUM('Expenditures 15-22'!G62,'Expenditures 15-22'!I62)+'Expenditures 15-22'!K125-SUM('Expenditures 15-22'!G125,'Expenditures 15-22'!I125)+'Expenditures 15-22'!K176-SUM('Expenditures 15-22'!G176,'Expenditures 15-22'!I176)+'Expenditures 15-22'!D261</f>
        <v>391949</v>
      </c>
      <c r="H29" s="395"/>
    </row>
    <row r="30" spans="1:9" ht="12" customHeight="1" x14ac:dyDescent="0.2">
      <c r="A30" s="770" t="s">
        <v>107</v>
      </c>
      <c r="B30" s="768"/>
      <c r="C30" s="765">
        <v>2560</v>
      </c>
      <c r="D30" s="771"/>
      <c r="E30" s="772">
        <f>'Expenditures 15-22'!K63-SUM('Expenditures 15-22'!G63,'Expenditures 15-22'!I63)+'Expenditures 15-22'!D262-E10</f>
        <v>109250</v>
      </c>
      <c r="F30" s="771"/>
      <c r="G30" s="772">
        <f>'Expenditures 15-22'!K63-SUM('Expenditures 15-22'!G63,'Expenditures 15-22'!I63)+'Expenditures 15-22'!D262-E10</f>
        <v>109250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23</v>
      </c>
      <c r="E37" s="772">
        <f>E14</f>
        <v>0</v>
      </c>
      <c r="F37" s="772">
        <f>'Expenditures 15-22'!K71-SUM('Expenditures 15-22'!G71,'Expenditures 15-22'!I71)+'Expenditures 15-22'!D270-E14</f>
        <v>23</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64266</v>
      </c>
      <c r="F38" s="771"/>
      <c r="G38" s="772">
        <f>'Expenditures 15-22'!K73-SUM('Expenditures 15-22'!G73,'Expenditures 15-22'!I73)+'Expenditures 15-22'!K128-SUM('Expenditures 15-22'!G128,'Expenditures 15-22'!I128)+'Expenditures 15-22'!K177-SUM('Expenditures 15-22'!G177,'Expenditures 15-22'!I177)+'Expenditures 15-22'!D272</f>
        <v>64266</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1616</v>
      </c>
      <c r="F39" s="771"/>
      <c r="G39" s="772">
        <f>'Expenditures 15-22'!K75-SUM('Expenditures 15-22'!G75,'Expenditures 15-22'!I75)+'Expenditures 15-22'!K130-SUM('Expenditures 15-22'!G130,'Expenditures 15-22'!I130)+'Expenditures 15-22'!K179-SUM('Expenditures 15-22'!G179,'Expenditures 15-22'!I179)+'Expenditures 15-22'!D274</f>
        <v>1616</v>
      </c>
    </row>
    <row r="40" spans="1:7" ht="12" customHeight="1" x14ac:dyDescent="0.2">
      <c r="A40" s="787" t="s">
        <v>163</v>
      </c>
      <c r="B40" s="788"/>
      <c r="C40" s="789"/>
      <c r="D40" s="775">
        <f>SUM(D19:D39)</f>
        <v>115774</v>
      </c>
      <c r="E40" s="775">
        <f>SUM(E19:E39)</f>
        <v>8015567</v>
      </c>
      <c r="F40" s="775">
        <f>SUM(F19:F39)</f>
        <v>815852</v>
      </c>
      <c r="G40" s="775">
        <f>SUM(G19:G39)</f>
        <v>7315489</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115774</v>
      </c>
      <c r="F42" s="780" t="s">
        <v>564</v>
      </c>
      <c r="G42" s="776">
        <f>F40</f>
        <v>815852</v>
      </c>
    </row>
    <row r="43" spans="1:7" ht="12" customHeight="1" x14ac:dyDescent="0.2">
      <c r="A43" s="287"/>
      <c r="B43" s="216"/>
      <c r="C43" s="288"/>
      <c r="D43" s="780" t="s">
        <v>563</v>
      </c>
      <c r="E43" s="776">
        <f>E40</f>
        <v>8015567</v>
      </c>
      <c r="F43" s="780" t="s">
        <v>563</v>
      </c>
      <c r="G43" s="776">
        <f>G40</f>
        <v>7315489</v>
      </c>
    </row>
    <row r="44" spans="1:7" ht="12" customHeight="1" x14ac:dyDescent="0.2">
      <c r="A44" s="287"/>
      <c r="B44" s="216"/>
      <c r="C44" s="216"/>
      <c r="D44" s="790" t="s">
        <v>1187</v>
      </c>
      <c r="E44" s="791">
        <f>(E42/E43)</f>
        <v>1.4443644473310497E-2</v>
      </c>
      <c r="F44" s="790" t="s">
        <v>1187</v>
      </c>
      <c r="G44" s="791">
        <f>(G42/G43)</f>
        <v>0.11152391863346388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67" t="s">
        <v>2069</v>
      </c>
      <c r="B5" s="2368"/>
      <c r="C5" s="2368"/>
      <c r="D5" s="2368"/>
      <c r="E5" s="2368"/>
    </row>
    <row r="6" spans="1:7" ht="12" customHeight="1" x14ac:dyDescent="0.25">
      <c r="A6" s="1991"/>
      <c r="B6" s="2369" t="str">
        <f>COVER!A17</f>
        <v>Rantoul Twp HSD 193</v>
      </c>
      <c r="C6" s="2369"/>
      <c r="D6" s="2369"/>
      <c r="E6" s="1992"/>
    </row>
    <row r="7" spans="1:7" ht="11.25" customHeight="1" x14ac:dyDescent="0.25">
      <c r="A7" s="1991"/>
      <c r="B7" s="2370">
        <f>COVER!A13</f>
        <v>9010193017</v>
      </c>
      <c r="C7" s="2370"/>
      <c r="D7" s="2370"/>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2056</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t="s">
        <v>2090</v>
      </c>
      <c r="C15" s="2003" t="s">
        <v>2090</v>
      </c>
      <c r="D15" s="2006" t="s">
        <v>2090</v>
      </c>
      <c r="E15" s="2005" t="s">
        <v>2132</v>
      </c>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2041</v>
      </c>
      <c r="B19" s="2003"/>
      <c r="C19" s="2003"/>
      <c r="D19" s="2006"/>
      <c r="E19" s="2005"/>
    </row>
    <row r="20" spans="1:11" ht="12" customHeight="1" x14ac:dyDescent="0.2">
      <c r="A20" s="2002" t="s">
        <v>2042</v>
      </c>
      <c r="B20" s="2003"/>
      <c r="C20" s="2003"/>
      <c r="D20" s="2006"/>
      <c r="E20" s="2005"/>
    </row>
    <row r="21" spans="1:11" ht="12" customHeight="1" x14ac:dyDescent="0.2">
      <c r="A21" s="2002" t="s">
        <v>2043</v>
      </c>
      <c r="B21" s="2003"/>
      <c r="C21" s="2003"/>
      <c r="D21" s="2006"/>
      <c r="E21" s="2005"/>
    </row>
    <row r="22" spans="1:11" ht="12" customHeight="1" x14ac:dyDescent="0.2">
      <c r="A22" s="2002" t="s">
        <v>2044</v>
      </c>
      <c r="B22" s="2003"/>
      <c r="C22" s="2003"/>
      <c r="D22" s="2006"/>
      <c r="E22" s="2005"/>
    </row>
    <row r="23" spans="1:11" ht="12" customHeight="1" x14ac:dyDescent="0.2">
      <c r="A23" s="2002" t="s">
        <v>2045</v>
      </c>
      <c r="B23" s="2003"/>
      <c r="C23" s="2003"/>
      <c r="D23" s="2006"/>
      <c r="E23" s="2005"/>
    </row>
    <row r="24" spans="1:11" ht="12" customHeight="1" x14ac:dyDescent="0.2">
      <c r="A24" s="2002" t="s">
        <v>2046</v>
      </c>
      <c r="B24" s="2003"/>
      <c r="C24" s="2003"/>
      <c r="D24" s="2006"/>
      <c r="E24" s="2005"/>
    </row>
    <row r="25" spans="1:11" ht="12" customHeight="1" x14ac:dyDescent="0.2">
      <c r="A25" s="2002" t="s">
        <v>2047</v>
      </c>
      <c r="B25" s="2003"/>
      <c r="C25" s="2003"/>
      <c r="D25" s="2006"/>
      <c r="E25" s="2005"/>
    </row>
    <row r="26" spans="1:11" ht="12" customHeight="1" x14ac:dyDescent="0.2">
      <c r="A26" s="2002" t="s">
        <v>2048</v>
      </c>
      <c r="B26" s="2003" t="s">
        <v>2090</v>
      </c>
      <c r="C26" s="2003" t="s">
        <v>2090</v>
      </c>
      <c r="D26" s="2006" t="s">
        <v>2090</v>
      </c>
      <c r="E26" s="2005" t="s">
        <v>2131</v>
      </c>
    </row>
    <row r="27" spans="1:11" x14ac:dyDescent="0.2">
      <c r="A27" s="2002" t="s">
        <v>2049</v>
      </c>
      <c r="B27" s="2003"/>
      <c r="C27" s="2003"/>
      <c r="D27" s="2006"/>
      <c r="E27" s="2005"/>
    </row>
    <row r="28" spans="1:11" ht="12" customHeight="1" x14ac:dyDescent="0.2">
      <c r="A28" s="2002" t="s">
        <v>2050</v>
      </c>
      <c r="B28" s="2003"/>
      <c r="C28" s="2003"/>
      <c r="D28" s="2006"/>
      <c r="E28" s="2005"/>
    </row>
    <row r="29" spans="1:11" ht="12" customHeight="1" x14ac:dyDescent="0.2">
      <c r="A29" s="2002" t="s">
        <v>2051</v>
      </c>
      <c r="B29" s="2003"/>
      <c r="C29" s="2003"/>
      <c r="D29" s="2006"/>
      <c r="E29" s="2005"/>
    </row>
    <row r="30" spans="1:11" ht="12" customHeight="1" x14ac:dyDescent="0.2">
      <c r="A30" s="2002" t="s">
        <v>2052</v>
      </c>
      <c r="B30" s="2003"/>
      <c r="C30" s="2003"/>
      <c r="D30" s="2006"/>
      <c r="E30" s="2005"/>
    </row>
    <row r="31" spans="1:11" ht="12" customHeight="1" x14ac:dyDescent="0.2">
      <c r="A31" s="2002" t="s">
        <v>2053</v>
      </c>
      <c r="B31" s="2003" t="s">
        <v>2090</v>
      </c>
      <c r="C31" s="2003" t="s">
        <v>2090</v>
      </c>
      <c r="D31" s="2006" t="s">
        <v>2090</v>
      </c>
      <c r="E31" s="2005" t="s">
        <v>2133</v>
      </c>
      <c r="K31" s="2016"/>
    </row>
    <row r="32" spans="1:11" ht="12" customHeight="1" x14ac:dyDescent="0.2">
      <c r="A32" s="2002" t="s">
        <v>2054</v>
      </c>
      <c r="B32" s="2003"/>
      <c r="C32" s="2003"/>
      <c r="D32" s="2006"/>
      <c r="E32" s="2005"/>
    </row>
    <row r="33" spans="1:5" ht="12" customHeight="1" x14ac:dyDescent="0.2">
      <c r="A33" s="2002" t="s">
        <v>2055</v>
      </c>
      <c r="B33" s="2003"/>
      <c r="C33" s="2003"/>
      <c r="D33" s="2006"/>
      <c r="E33" s="2005"/>
    </row>
    <row r="34" spans="1:5" ht="12" customHeight="1" x14ac:dyDescent="0.25">
      <c r="A34" s="2007"/>
      <c r="B34" s="2007"/>
      <c r="C34" s="2007"/>
      <c r="D34" s="2007"/>
      <c r="E34" s="2007"/>
    </row>
    <row r="35" spans="1:5" ht="12" customHeight="1" x14ac:dyDescent="0.2">
      <c r="A35" s="2008"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09"/>
      <c r="B39" s="2009"/>
      <c r="C39" s="2009"/>
      <c r="D39" s="2009"/>
      <c r="E39" s="2009"/>
    </row>
    <row r="40" spans="1:5" s="2007" customFormat="1" ht="12" customHeight="1" x14ac:dyDescent="0.25">
      <c r="A40" s="2010" t="s">
        <v>1726</v>
      </c>
      <c r="B40" s="2379"/>
      <c r="C40" s="2379"/>
      <c r="D40" s="2379"/>
      <c r="E40" s="2380"/>
    </row>
    <row r="41" spans="1:5" s="2007" customFormat="1" ht="12" customHeight="1" x14ac:dyDescent="0.25">
      <c r="A41" s="2381"/>
      <c r="B41" s="2382"/>
      <c r="C41" s="2382"/>
      <c r="D41" s="2382"/>
      <c r="E41" s="2383"/>
    </row>
    <row r="42" spans="1:5" s="2007" customFormat="1" ht="12" customHeight="1" x14ac:dyDescent="0.25">
      <c r="A42" s="2381"/>
      <c r="B42" s="2382"/>
      <c r="C42" s="2382"/>
      <c r="D42" s="2382"/>
      <c r="E42" s="2383"/>
    </row>
    <row r="43" spans="1:5" s="2007" customFormat="1" ht="15" x14ac:dyDescent="0.25">
      <c r="A43" s="2364"/>
      <c r="B43" s="2365"/>
      <c r="C43" s="2365"/>
      <c r="D43" s="2365"/>
      <c r="E43" s="2366"/>
    </row>
    <row r="44" spans="1:5" s="2007" customFormat="1" ht="12" hidden="1" customHeight="1" x14ac:dyDescent="0.25">
      <c r="A44" s="2364"/>
      <c r="B44" s="2365"/>
      <c r="C44" s="2365"/>
      <c r="D44" s="2365"/>
      <c r="E44" s="236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7" sqref="F27:G2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9" t="str">
        <f>COVER!A17</f>
        <v>Rantoul Twp HSD 193</v>
      </c>
      <c r="J6" s="2390"/>
    </row>
    <row r="7" spans="1:10" x14ac:dyDescent="0.2">
      <c r="A7" s="2391" t="s">
        <v>1037</v>
      </c>
      <c r="B7" s="2392"/>
      <c r="C7" s="2392"/>
      <c r="D7" s="2392"/>
      <c r="E7" s="2393"/>
      <c r="F7" s="1660"/>
      <c r="G7" s="1649"/>
      <c r="H7" s="1659" t="s">
        <v>438</v>
      </c>
      <c r="I7" s="2394">
        <f>COVER!A13</f>
        <v>9010193017</v>
      </c>
      <c r="J7" s="2394"/>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5" t="s">
        <v>571</v>
      </c>
      <c r="B11" s="2396"/>
      <c r="C11" s="2397"/>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208558</v>
      </c>
      <c r="F12" s="1688"/>
      <c r="G12" s="1687">
        <f t="shared" ref="G12:G18" si="0">SUM(E12:F12)</f>
        <v>208558</v>
      </c>
      <c r="H12" s="1689">
        <v>230355</v>
      </c>
      <c r="I12" s="1688"/>
      <c r="J12" s="1687">
        <f t="shared" ref="J12:J18" si="1">SUM(H12:I12)</f>
        <v>230355</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8" t="s">
        <v>8</v>
      </c>
      <c r="C18" s="2399"/>
      <c r="D18" s="2400"/>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208558</v>
      </c>
      <c r="F19" s="1695">
        <f t="shared" si="2"/>
        <v>0</v>
      </c>
      <c r="G19" s="1695">
        <f t="shared" si="2"/>
        <v>208558</v>
      </c>
      <c r="H19" s="1695">
        <f t="shared" si="2"/>
        <v>230355</v>
      </c>
      <c r="I19" s="1695">
        <f t="shared" si="2"/>
        <v>0</v>
      </c>
      <c r="J19" s="1695">
        <f t="shared" si="2"/>
        <v>230355</v>
      </c>
    </row>
    <row r="20" spans="1:10" ht="25.5" customHeight="1" thickTop="1" x14ac:dyDescent="0.2">
      <c r="A20" s="1683">
        <v>9</v>
      </c>
      <c r="B20" s="2401" t="s">
        <v>1951</v>
      </c>
      <c r="C20" s="2399"/>
      <c r="D20" s="2400"/>
      <c r="E20" s="1696"/>
      <c r="F20" s="1696"/>
      <c r="G20" s="1696"/>
      <c r="H20" s="1696"/>
      <c r="I20" s="1696"/>
      <c r="J20" s="1697">
        <f>IF(AND(G19&gt;0,J19&gt;0),(((J19-G19)/G19)),"Enter Budget Data")</f>
        <v>0.10451289329586974</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06"/>
      <c r="D26" s="2406"/>
      <c r="E26" s="1970"/>
      <c r="F26" s="2405">
        <v>43060</v>
      </c>
      <c r="G26" s="2405"/>
    </row>
    <row r="27" spans="1:10" x14ac:dyDescent="0.2">
      <c r="B27" s="1698"/>
      <c r="C27" s="1965" t="s">
        <v>1222</v>
      </c>
      <c r="D27" s="1966"/>
      <c r="E27" s="1967"/>
      <c r="F27" s="2402" t="s">
        <v>1995</v>
      </c>
      <c r="G27" s="2402"/>
    </row>
    <row r="28" spans="1:10" ht="28.5" customHeight="1" x14ac:dyDescent="0.2">
      <c r="B28" s="1698"/>
      <c r="C28" s="2404" t="s">
        <v>2094</v>
      </c>
      <c r="D28" s="2404"/>
      <c r="E28" s="1969"/>
      <c r="F28" s="2404" t="s">
        <v>2130</v>
      </c>
      <c r="G28" s="2404"/>
    </row>
    <row r="29" spans="1:10" x14ac:dyDescent="0.2">
      <c r="B29" s="1698"/>
      <c r="C29" s="1963" t="s">
        <v>1997</v>
      </c>
      <c r="E29" s="1968"/>
      <c r="F29" s="2403" t="s">
        <v>1996</v>
      </c>
      <c r="G29" s="2403"/>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3"/>
    </row>
    <row r="36" spans="1:10" ht="13.5" customHeight="1" x14ac:dyDescent="0.2">
      <c r="B36" s="1702"/>
      <c r="C36" s="2388" t="s">
        <v>1998</v>
      </c>
      <c r="D36" s="2387"/>
      <c r="E36" s="2387"/>
      <c r="F36" s="2387"/>
      <c r="G36" s="2387"/>
      <c r="H36" s="2387"/>
      <c r="I36" s="2387"/>
      <c r="J36" s="1704"/>
    </row>
    <row r="37" spans="1:10" ht="31.5" customHeight="1" x14ac:dyDescent="0.2">
      <c r="C37" s="2387"/>
      <c r="D37" s="2387"/>
      <c r="E37" s="2387"/>
      <c r="F37" s="2387"/>
      <c r="G37" s="2387"/>
      <c r="H37" s="2387"/>
      <c r="I37" s="2387"/>
      <c r="J37" s="1704"/>
    </row>
    <row r="38" spans="1:10" ht="6" customHeight="1" x14ac:dyDescent="0.2">
      <c r="C38" s="1703"/>
      <c r="D38" s="1705"/>
      <c r="E38" s="1706"/>
      <c r="F38" s="1706"/>
      <c r="G38" s="1706"/>
    </row>
    <row r="39" spans="1:10" ht="13.5" customHeight="1" x14ac:dyDescent="0.2">
      <c r="B39" s="1702" t="s">
        <v>2090</v>
      </c>
      <c r="C39" s="2384" t="s">
        <v>1050</v>
      </c>
      <c r="D39" s="2385"/>
      <c r="E39" s="2385"/>
      <c r="F39" s="2385"/>
      <c r="G39" s="2385"/>
      <c r="H39" s="2385"/>
      <c r="I39" s="2385"/>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24" sqref="B2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2100</v>
      </c>
    </row>
    <row r="6" spans="1:2" x14ac:dyDescent="0.2">
      <c r="A6" s="388">
        <v>2</v>
      </c>
      <c r="B6" t="s">
        <v>2101</v>
      </c>
    </row>
    <row r="7" spans="1:2" x14ac:dyDescent="0.2">
      <c r="A7" s="388">
        <v>3</v>
      </c>
      <c r="B7" t="s">
        <v>2102</v>
      </c>
    </row>
    <row r="8" spans="1:2" x14ac:dyDescent="0.2">
      <c r="A8" s="388">
        <v>4</v>
      </c>
      <c r="B8" s="13" t="s">
        <v>2134</v>
      </c>
    </row>
    <row r="9" spans="1:2" x14ac:dyDescent="0.2">
      <c r="A9" s="388">
        <v>5</v>
      </c>
      <c r="B9" t="s">
        <v>2103</v>
      </c>
    </row>
    <row r="10" spans="1:2" x14ac:dyDescent="0.2">
      <c r="A10" s="388">
        <v>6</v>
      </c>
      <c r="B10" t="s">
        <v>2104</v>
      </c>
    </row>
    <row r="11" spans="1:2" ht="24.95" customHeight="1" x14ac:dyDescent="0.2">
      <c r="A11" s="2065">
        <v>7</v>
      </c>
      <c r="B11" s="2061" t="s">
        <v>2106</v>
      </c>
    </row>
    <row r="12" spans="1:2" ht="24.95" customHeight="1" x14ac:dyDescent="0.2">
      <c r="A12" s="2065">
        <v>8</v>
      </c>
      <c r="B12" s="2061" t="s">
        <v>2105</v>
      </c>
    </row>
    <row r="13" spans="1:2" x14ac:dyDescent="0.2">
      <c r="A13" s="388">
        <v>9</v>
      </c>
      <c r="B13" t="s">
        <v>2107</v>
      </c>
    </row>
    <row r="14" spans="1:2" x14ac:dyDescent="0.2">
      <c r="A14" s="388">
        <v>10</v>
      </c>
      <c r="B14" t="s">
        <v>2108</v>
      </c>
    </row>
    <row r="15" spans="1:2" x14ac:dyDescent="0.2">
      <c r="A15" s="388">
        <v>11</v>
      </c>
      <c r="B15" s="13" t="s">
        <v>2109</v>
      </c>
    </row>
    <row r="16" spans="1:2" x14ac:dyDescent="0.2">
      <c r="A16" s="388">
        <v>12</v>
      </c>
      <c r="B16" s="13" t="s">
        <v>2110</v>
      </c>
    </row>
    <row r="17" spans="1:2" x14ac:dyDescent="0.2">
      <c r="A17" s="388">
        <v>13</v>
      </c>
      <c r="B17" s="13" t="s">
        <v>2111</v>
      </c>
    </row>
    <row r="18" spans="1:2" x14ac:dyDescent="0.2">
      <c r="A18" s="388">
        <v>14</v>
      </c>
      <c r="B18" s="13" t="s">
        <v>2112</v>
      </c>
    </row>
    <row r="19" spans="1:2" x14ac:dyDescent="0.2">
      <c r="A19" s="388">
        <v>15</v>
      </c>
      <c r="B19" s="13" t="s">
        <v>2113</v>
      </c>
    </row>
    <row r="20" spans="1:2" x14ac:dyDescent="0.2">
      <c r="A20" s="388">
        <v>16</v>
      </c>
      <c r="B20" s="13" t="s">
        <v>2161</v>
      </c>
    </row>
    <row r="21" spans="1:2" x14ac:dyDescent="0.2">
      <c r="A21" s="388">
        <v>17</v>
      </c>
      <c r="B21" s="13" t="s">
        <v>2162</v>
      </c>
    </row>
    <row r="22" spans="1:2" x14ac:dyDescent="0.2">
      <c r="A22" s="388">
        <v>18</v>
      </c>
      <c r="B22" s="13" t="s">
        <v>2164</v>
      </c>
    </row>
    <row r="23" spans="1:2" x14ac:dyDescent="0.2">
      <c r="A23" s="388">
        <v>19</v>
      </c>
      <c r="B23" s="13" t="s">
        <v>2163</v>
      </c>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Rantoul Twp HSD 193</v>
      </c>
    </row>
    <row r="66" spans="1:2" x14ac:dyDescent="0.2">
      <c r="B66" s="397">
        <f>COVER!A13</f>
        <v>9010193017</v>
      </c>
    </row>
  </sheetData>
  <phoneticPr fontId="8" type="noConversion"/>
  <pageMargins left="0.2" right="0.2" top="1.17" bottom="0.75" header="0.19" footer="0.16"/>
  <pageSetup scale="78"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1485900</xdr:colOff>
                <xdr:row>1</xdr:row>
                <xdr:rowOff>9525</xdr:rowOff>
              </from>
              <to>
                <xdr:col>0</xdr:col>
                <xdr:colOff>2400300</xdr:colOff>
                <xdr:row>5</xdr:row>
                <xdr:rowOff>47625</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1476375</xdr:colOff>
                <xdr:row>6</xdr:row>
                <xdr:rowOff>28575</xdr:rowOff>
              </from>
              <to>
                <xdr:col>0</xdr:col>
                <xdr:colOff>2390775</xdr:colOff>
                <xdr:row>10</xdr:row>
                <xdr:rowOff>66675</xdr:rowOff>
              </to>
            </anchor>
          </objectPr>
        </oleObject>
      </mc:Choice>
      <mc:Fallback>
        <oleObject progId="Acrobat Document" dvAspect="DVASPECT_ICON" shapeId="84997"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7" t="s">
        <v>1978</v>
      </c>
      <c r="B1" s="2408"/>
      <c r="C1" s="2408"/>
      <c r="D1" s="2408"/>
      <c r="E1" s="2408"/>
      <c r="F1" s="2409"/>
    </row>
    <row r="2" spans="1:8" ht="39.75" customHeight="1" x14ac:dyDescent="0.2">
      <c r="A2" s="2417" t="s">
        <v>1953</v>
      </c>
      <c r="B2" s="2418"/>
      <c r="C2" s="2418"/>
      <c r="D2" s="2418"/>
      <c r="E2" s="2418"/>
      <c r="F2" s="2419"/>
      <c r="G2" s="1879"/>
      <c r="H2" s="1879"/>
    </row>
    <row r="3" spans="1:8" ht="46.5" customHeight="1" x14ac:dyDescent="0.2">
      <c r="A3" s="2420" t="s">
        <v>1782</v>
      </c>
      <c r="B3" s="2421"/>
      <c r="C3" s="2421"/>
      <c r="D3" s="2421"/>
      <c r="E3" s="2421"/>
      <c r="F3" s="2422"/>
      <c r="G3" s="1879"/>
      <c r="H3" s="1879"/>
    </row>
    <row r="4" spans="1:8" s="1627" customFormat="1" ht="41.25" customHeight="1" x14ac:dyDescent="0.2">
      <c r="A4" s="2423" t="s">
        <v>1977</v>
      </c>
      <c r="B4" s="2424"/>
      <c r="C4" s="2424"/>
      <c r="D4" s="2424"/>
      <c r="E4" s="2424"/>
      <c r="F4" s="2425"/>
    </row>
    <row r="5" spans="1:8" ht="42" customHeight="1" x14ac:dyDescent="0.2">
      <c r="A5" s="1894" t="s">
        <v>571</v>
      </c>
      <c r="B5" s="1628" t="s">
        <v>1980</v>
      </c>
      <c r="C5" s="1628" t="s">
        <v>1981</v>
      </c>
      <c r="D5" s="1628" t="s">
        <v>1979</v>
      </c>
      <c r="E5" s="1628" t="s">
        <v>1982</v>
      </c>
      <c r="F5" s="1628" t="s">
        <v>1692</v>
      </c>
    </row>
    <row r="6" spans="1:8" s="1631" customFormat="1" ht="14.25" customHeight="1" x14ac:dyDescent="0.2">
      <c r="A6" s="1629" t="s">
        <v>1693</v>
      </c>
      <c r="B6" s="1630">
        <f>'Acct Summary 7-8'!C8</f>
        <v>8448955</v>
      </c>
      <c r="C6" s="1630">
        <f>'Acct Summary 7-8'!D8</f>
        <v>583842</v>
      </c>
      <c r="D6" s="1630">
        <f>'Acct Summary 7-8'!F8</f>
        <v>459848</v>
      </c>
      <c r="E6" s="1630">
        <f>'Acct Summary 7-8'!I8</f>
        <v>2908</v>
      </c>
      <c r="F6" s="1630">
        <f>SUM(B6:E6)</f>
        <v>9495553</v>
      </c>
    </row>
    <row r="7" spans="1:8" s="1631" customFormat="1" ht="14.25" customHeight="1" thickBot="1" x14ac:dyDescent="0.25">
      <c r="A7" s="1629" t="s">
        <v>1694</v>
      </c>
      <c r="B7" s="1632">
        <f>'Acct Summary 7-8'!C17</f>
        <v>7874489</v>
      </c>
      <c r="C7" s="1632">
        <f>'Acct Summary 7-8'!D17</f>
        <v>530090</v>
      </c>
      <c r="D7" s="1632">
        <f>'Acct Summary 7-8'!F17</f>
        <v>422425</v>
      </c>
      <c r="E7" s="1895"/>
      <c r="F7" s="1630">
        <f>SUM(B7:E7)</f>
        <v>8827004</v>
      </c>
    </row>
    <row r="8" spans="1:8" s="1631" customFormat="1" ht="14.25" thickTop="1" thickBot="1" x14ac:dyDescent="0.25">
      <c r="A8" s="1633" t="s">
        <v>1695</v>
      </c>
      <c r="B8" s="1634">
        <f>(B6-B7)</f>
        <v>574466</v>
      </c>
      <c r="C8" s="1634">
        <f>(C6-C7)</f>
        <v>53752</v>
      </c>
      <c r="D8" s="1634">
        <f>(D6-D7)</f>
        <v>37423</v>
      </c>
      <c r="E8" s="1632">
        <f>(E6-E7)</f>
        <v>2908</v>
      </c>
      <c r="F8" s="1635">
        <f>SUM(F6-F7)</f>
        <v>668549</v>
      </c>
    </row>
    <row r="9" spans="1:8" s="1631" customFormat="1" ht="14.25" thickTop="1" thickBot="1" x14ac:dyDescent="0.25">
      <c r="A9" s="1636" t="s">
        <v>1954</v>
      </c>
      <c r="B9" s="1637">
        <f>'Acct Summary 7-8'!C81</f>
        <v>5499165</v>
      </c>
      <c r="C9" s="1637">
        <f>'Acct Summary 7-8'!D81</f>
        <v>927695</v>
      </c>
      <c r="D9" s="1637">
        <f>'Acct Summary 7-8'!F81</f>
        <v>398084</v>
      </c>
      <c r="E9" s="1637">
        <f>'Acct Summary 7-8'!I81</f>
        <v>1401229</v>
      </c>
      <c r="F9" s="1716">
        <f>SUM(B9:E9)</f>
        <v>8226173</v>
      </c>
    </row>
    <row r="10" spans="1:8" ht="16.5" customHeight="1" thickTop="1" x14ac:dyDescent="0.2">
      <c r="A10" s="1638"/>
      <c r="B10" s="1639"/>
      <c r="C10" s="2411" t="str">
        <f>IF(AND(F8&lt;0,F9&gt;=0,ABS(F8*3)&gt;ABS(F9)),A14,IF(AND(F8&lt;0,F9&gt;0,ABS(F8*3)&lt;=ABS(F9)),A15,IF(AND(F8&lt;0,F9&lt;0),A14,IF(F9=0,A17,A16))))</f>
        <v>Balanced - no deficit reduction plan is required.</v>
      </c>
      <c r="D10" s="2412"/>
      <c r="E10" s="2412"/>
      <c r="F10" s="2413"/>
    </row>
    <row r="11" spans="1:8" ht="19.5" customHeight="1" x14ac:dyDescent="0.2">
      <c r="A11" s="1714"/>
      <c r="B11" s="1715"/>
      <c r="C11" s="2411"/>
      <c r="D11" s="2412"/>
      <c r="E11" s="2412"/>
      <c r="F11" s="2413"/>
      <c r="H11" s="1713"/>
    </row>
    <row r="12" spans="1:8" ht="19.5" customHeight="1" x14ac:dyDescent="0.2">
      <c r="A12" s="1714"/>
      <c r="B12" s="1715"/>
      <c r="C12" s="2411"/>
      <c r="D12" s="2412"/>
      <c r="E12" s="2412"/>
      <c r="F12" s="2413"/>
      <c r="H12" s="1713"/>
    </row>
    <row r="13" spans="1:8" ht="19.5" customHeight="1" x14ac:dyDescent="0.2">
      <c r="A13" s="1714"/>
      <c r="B13" s="1715"/>
      <c r="C13" s="2414"/>
      <c r="D13" s="2415"/>
      <c r="E13" s="2415"/>
      <c r="F13" s="2416"/>
      <c r="H13" s="1713"/>
    </row>
    <row r="14" spans="1:8" s="1586" customFormat="1" ht="0.75" customHeight="1" x14ac:dyDescent="0.2">
      <c r="A14" s="2410" t="s">
        <v>1850</v>
      </c>
      <c r="B14" s="2410"/>
      <c r="C14" s="2410"/>
      <c r="D14" s="2410"/>
      <c r="E14" s="2410"/>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6"/>
      <c r="B8" s="2427"/>
      <c r="C8" s="2427"/>
      <c r="D8" s="2428"/>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1" t="s">
        <v>1990</v>
      </c>
      <c r="D11" s="2432"/>
    </row>
    <row r="12" spans="1:4" s="4" customFormat="1" ht="12.75" x14ac:dyDescent="0.2">
      <c r="A12" s="1952"/>
      <c r="B12" s="228"/>
      <c r="C12" s="1951" t="s">
        <v>1989</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4" t="s">
        <v>359</v>
      </c>
      <c r="D27" s="2435"/>
    </row>
    <row r="28" spans="1:4" ht="12.75" x14ac:dyDescent="0.2">
      <c r="A28" s="231"/>
      <c r="B28" s="232">
        <v>2</v>
      </c>
      <c r="C28" s="2433" t="s">
        <v>2038</v>
      </c>
      <c r="D28" s="230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1"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6" t="s">
        <v>633</v>
      </c>
      <c r="D49" s="2437"/>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9" t="s">
        <v>920</v>
      </c>
      <c r="D62" s="2430"/>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9" t="s">
        <v>777</v>
      </c>
      <c r="D76" s="2430"/>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1" t="s">
        <v>1931</v>
      </c>
      <c r="B4" s="2462"/>
      <c r="C4" s="2462"/>
      <c r="D4" s="2462"/>
      <c r="E4" s="2462"/>
      <c r="F4" s="2462"/>
      <c r="G4" s="2462"/>
      <c r="H4" s="2462"/>
      <c r="I4" s="2462"/>
      <c r="J4" s="2462"/>
      <c r="K4" s="2462"/>
      <c r="L4" s="246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9" t="str">
        <f>COVER!A17</f>
        <v>Rantoul Twp HSD 193</v>
      </c>
      <c r="B7" s="2450"/>
      <c r="C7" s="2450"/>
      <c r="D7" s="2463"/>
      <c r="E7" s="2464">
        <f>COVER!A13</f>
        <v>9010193017</v>
      </c>
      <c r="F7" s="2465"/>
      <c r="G7" s="2466" t="str">
        <f>COVER!T23</f>
        <v>066-003054</v>
      </c>
      <c r="H7" s="2467"/>
      <c r="I7" s="2467"/>
      <c r="J7" s="2467"/>
      <c r="K7" s="2467"/>
      <c r="L7" s="2468"/>
    </row>
    <row r="8" spans="1:29" ht="13.5" customHeight="1" x14ac:dyDescent="0.2">
      <c r="A8" s="2038" t="s">
        <v>2027</v>
      </c>
      <c r="B8" s="2039"/>
      <c r="C8" s="2018"/>
      <c r="D8" s="2018"/>
      <c r="E8" s="2042"/>
      <c r="F8" s="2019"/>
      <c r="G8" s="2020" t="s">
        <v>1414</v>
      </c>
      <c r="H8" s="1290"/>
      <c r="I8" s="1290"/>
      <c r="J8" s="1290"/>
      <c r="K8" s="1290"/>
      <c r="L8" s="2021"/>
    </row>
    <row r="9" spans="1:29" ht="13.5" customHeight="1" x14ac:dyDescent="0.2">
      <c r="A9" s="2469"/>
      <c r="B9" s="2439"/>
      <c r="C9" s="2439"/>
      <c r="D9" s="2439"/>
      <c r="E9" s="2439"/>
      <c r="F9" s="2470"/>
      <c r="G9" s="2438" t="str">
        <f>COVER!T13</f>
        <v>Striegel Knobloch &amp; Company, LLC</v>
      </c>
      <c r="H9" s="2460"/>
      <c r="I9" s="2460"/>
      <c r="J9" s="2460"/>
      <c r="K9" s="2460"/>
      <c r="L9" s="2471"/>
    </row>
    <row r="10" spans="1:29" ht="13.5" customHeight="1" x14ac:dyDescent="0.2">
      <c r="A10" s="2446"/>
      <c r="B10" s="2447"/>
      <c r="C10" s="2447"/>
      <c r="D10" s="2447"/>
      <c r="E10" s="2447"/>
      <c r="F10" s="2448"/>
      <c r="G10" s="2438" t="str">
        <f>COVER!T17</f>
        <v>114 S. Century Blvd. - PO Box 881</v>
      </c>
      <c r="H10" s="2452"/>
      <c r="I10" s="2452"/>
      <c r="J10" s="2452"/>
      <c r="K10" s="2452"/>
      <c r="L10" s="2453"/>
    </row>
    <row r="11" spans="1:29" ht="13.5" customHeight="1" x14ac:dyDescent="0.2">
      <c r="A11" s="2038" t="s">
        <v>2029</v>
      </c>
      <c r="B11" s="2039"/>
      <c r="C11" s="2018"/>
      <c r="D11" s="2042"/>
      <c r="E11" s="2018"/>
      <c r="F11" s="2019"/>
      <c r="G11" s="2438" t="str">
        <f>COVER!T19</f>
        <v>Rantoul</v>
      </c>
      <c r="H11" s="2452"/>
      <c r="I11" s="2452"/>
      <c r="J11" s="1980" t="str">
        <f>COVER!X19</f>
        <v>IL</v>
      </c>
      <c r="K11" s="1980">
        <f>COVER!Z19</f>
        <v>61866</v>
      </c>
      <c r="L11" s="2022"/>
    </row>
    <row r="12" spans="1:29" ht="13.5" customHeight="1" x14ac:dyDescent="0.2">
      <c r="A12" s="2454" t="s">
        <v>2028</v>
      </c>
      <c r="B12" s="2455"/>
      <c r="C12" s="2455"/>
      <c r="D12" s="2455"/>
      <c r="E12" s="2455"/>
      <c r="F12" s="2456"/>
      <c r="G12" s="1983"/>
      <c r="H12" s="1309"/>
      <c r="I12" s="1309"/>
      <c r="J12" s="1309"/>
      <c r="K12" s="1309"/>
      <c r="L12" s="1984"/>
    </row>
    <row r="13" spans="1:29" ht="13.5" customHeight="1" x14ac:dyDescent="0.2">
      <c r="A13" s="2438"/>
      <c r="B13" s="2460"/>
      <c r="C13" s="2460"/>
      <c r="D13" s="2460"/>
      <c r="E13" s="1308"/>
      <c r="F13" s="2031"/>
      <c r="G13" s="2023" t="s">
        <v>2031</v>
      </c>
      <c r="H13" s="2024"/>
      <c r="I13" s="2457" t="str">
        <f>COVER!T25</f>
        <v>dak@skco.net</v>
      </c>
      <c r="J13" s="2458"/>
      <c r="K13" s="2458"/>
      <c r="L13" s="2459"/>
    </row>
    <row r="14" spans="1:29" ht="13.5" customHeight="1" x14ac:dyDescent="0.2">
      <c r="A14" s="2438" t="str">
        <f>COVER!A19</f>
        <v>200 S. Sheldon St.</v>
      </c>
      <c r="B14" s="2439"/>
      <c r="C14" s="2439"/>
      <c r="D14" s="2439"/>
      <c r="E14" s="2029">
        <v>0</v>
      </c>
      <c r="F14" s="1307"/>
      <c r="G14" s="2025" t="s">
        <v>1413</v>
      </c>
      <c r="H14" s="1290"/>
      <c r="I14" s="1290"/>
      <c r="J14" s="1290"/>
      <c r="K14" s="1290"/>
      <c r="L14" s="2021"/>
    </row>
    <row r="15" spans="1:29" ht="13.5" customHeight="1" x14ac:dyDescent="0.2">
      <c r="A15" s="2438" t="str">
        <f>COVER!A21</f>
        <v>Rantoul</v>
      </c>
      <c r="B15" s="2452"/>
      <c r="C15" s="2452"/>
      <c r="D15" s="1289"/>
      <c r="E15" s="1985"/>
      <c r="F15" s="1306"/>
      <c r="G15" s="1979" t="str">
        <f>COVER!T15</f>
        <v>David A. Klimas, CPA</v>
      </c>
      <c r="H15" s="1290"/>
      <c r="I15" s="1290"/>
      <c r="J15" s="1290"/>
      <c r="K15" s="1290"/>
      <c r="L15" s="2021"/>
    </row>
    <row r="16" spans="1:29" ht="12.2" customHeight="1" x14ac:dyDescent="0.2">
      <c r="A16" s="2028" t="s">
        <v>2030</v>
      </c>
      <c r="B16" s="1556"/>
      <c r="C16" s="2030">
        <f>COVER!A25</f>
        <v>61866</v>
      </c>
      <c r="D16" s="2030"/>
      <c r="E16" s="2030"/>
      <c r="F16" s="2031"/>
      <c r="G16" s="2440"/>
      <c r="H16" s="2441"/>
      <c r="I16" s="2441"/>
      <c r="J16" s="2441"/>
      <c r="K16" s="2441"/>
      <c r="L16" s="2442"/>
    </row>
    <row r="17" spans="1:13" ht="12.2" customHeight="1" x14ac:dyDescent="0.2">
      <c r="A17" s="2443"/>
      <c r="B17" s="2444"/>
      <c r="C17" s="2444"/>
      <c r="D17" s="2444"/>
      <c r="E17" s="2444"/>
      <c r="F17" s="2445"/>
      <c r="G17" s="2025" t="s">
        <v>1412</v>
      </c>
      <c r="H17" s="1290"/>
      <c r="I17" s="1290"/>
      <c r="J17" s="1290"/>
      <c r="K17" s="2026" t="s">
        <v>1411</v>
      </c>
      <c r="L17" s="2019"/>
      <c r="M17" s="1305"/>
    </row>
    <row r="18" spans="1:13" ht="12.2" customHeight="1" x14ac:dyDescent="0.2">
      <c r="A18" s="2446"/>
      <c r="B18" s="2447"/>
      <c r="C18" s="2447"/>
      <c r="D18" s="2447"/>
      <c r="E18" s="2447"/>
      <c r="F18" s="2448"/>
      <c r="G18" s="2449" t="str">
        <f>COVER!T21</f>
        <v>217-892-4616</v>
      </c>
      <c r="H18" s="2450"/>
      <c r="I18" s="2450"/>
      <c r="J18" s="2450"/>
      <c r="K18" s="2449" t="str">
        <f>COVER!X21</f>
        <v>217-893-8429</v>
      </c>
      <c r="L18" s="245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2" t="str">
        <f>'Single Audit Cover'!A7</f>
        <v>Rantoul Twp HSD 193</v>
      </c>
      <c r="B1" s="2462"/>
      <c r="C1" s="2462"/>
      <c r="D1" s="2462"/>
    </row>
    <row r="2" spans="1:11" s="1978" customFormat="1" ht="12.75" x14ac:dyDescent="0.2">
      <c r="A2" s="2473">
        <f>'Single Audit Cover'!E7</f>
        <v>9010193017</v>
      </c>
      <c r="B2" s="2474"/>
      <c r="C2" s="2474"/>
      <c r="D2" s="2474"/>
    </row>
    <row r="3" spans="1:11" s="1978" customFormat="1" ht="12.75" x14ac:dyDescent="0.2">
      <c r="A3" s="2472" t="s">
        <v>2015</v>
      </c>
      <c r="B3" s="2462"/>
      <c r="C3" s="2462"/>
      <c r="D3" s="2462"/>
    </row>
    <row r="4" spans="1:11" s="1978" customFormat="1" ht="4.5" customHeight="1" x14ac:dyDescent="0.2">
      <c r="A4" s="1976"/>
      <c r="B4" s="1975"/>
      <c r="C4" s="1975"/>
      <c r="D4" s="1975"/>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Rantoul Twp HSD 193</v>
      </c>
      <c r="B1" s="2477"/>
      <c r="C1" s="2477"/>
      <c r="D1" s="2477"/>
      <c r="E1" s="2477"/>
    </row>
    <row r="2" spans="1:5" x14ac:dyDescent="0.2">
      <c r="A2" s="2478">
        <f>'Single Audit Cover'!E7</f>
        <v>9010193017</v>
      </c>
      <c r="B2" s="2478"/>
      <c r="C2" s="2478"/>
      <c r="D2" s="2478"/>
      <c r="E2" s="247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721609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21365</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-10502</v>
      </c>
    </row>
    <row r="19" spans="1:4" ht="13.5" thickBot="1" x14ac:dyDescent="0.25">
      <c r="A19" s="1359" t="s">
        <v>1498</v>
      </c>
      <c r="D19" s="1358">
        <f>SUM(D10:D17)</f>
        <v>732472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9"/>
      <c r="B24" s="2480"/>
      <c r="D24" s="1351"/>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1496</v>
      </c>
      <c r="D32" s="1356">
        <f>SUM(D19:D30)</f>
        <v>732472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1490</v>
      </c>
      <c r="C47" s="1349"/>
      <c r="D47" s="1981">
        <f>SUM(D35:D45)</f>
        <v>0</v>
      </c>
    </row>
    <row r="49" spans="2:4" x14ac:dyDescent="0.2">
      <c r="B49" s="1349" t="s">
        <v>1489</v>
      </c>
      <c r="C49" s="1349"/>
      <c r="D49" s="1981">
        <f>D32-D47</f>
        <v>732472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Rantoul Twp HSD 193</v>
      </c>
      <c r="C1" s="2482"/>
      <c r="D1" s="2482"/>
      <c r="E1" s="2482"/>
      <c r="F1" s="2482"/>
      <c r="G1" s="2482"/>
      <c r="H1" s="2482"/>
      <c r="I1" s="2482"/>
      <c r="J1" s="2482"/>
      <c r="K1" s="2482"/>
    </row>
    <row r="2" spans="2:12" ht="15" x14ac:dyDescent="0.2">
      <c r="B2" s="2483">
        <f>'Single Audit Cover'!E7</f>
        <v>9010193017</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61" t="str">
        <f>'[1]Single Audit Cover'!A4</f>
        <v>Year Ending June 30, 2016</v>
      </c>
      <c r="C4" s="2461"/>
      <c r="D4" s="2461"/>
      <c r="E4" s="2461"/>
      <c r="F4" s="2461"/>
      <c r="G4" s="2461"/>
      <c r="H4" s="2461"/>
      <c r="I4" s="2461"/>
      <c r="J4" s="2461"/>
      <c r="K4" s="2461"/>
      <c r="L4" s="1421"/>
    </row>
    <row r="6" spans="2:12" x14ac:dyDescent="0.2">
      <c r="B6" s="1420"/>
      <c r="C6" s="1419"/>
      <c r="D6" s="1418" t="s">
        <v>1539</v>
      </c>
      <c r="E6" s="1415" t="s">
        <v>624</v>
      </c>
      <c r="F6" s="1417"/>
      <c r="G6" s="1416" t="s">
        <v>1538</v>
      </c>
      <c r="H6" s="1415"/>
      <c r="I6" s="1414"/>
      <c r="J6" s="1413"/>
      <c r="K6" s="1412"/>
    </row>
    <row r="7" spans="2:12" ht="15.75" x14ac:dyDescent="0.25">
      <c r="B7" s="2046"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1955</v>
      </c>
      <c r="G8" s="1407" t="s">
        <v>1857</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2087</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5"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Rantoul Twp HSD 193</v>
      </c>
      <c r="B1" s="2490"/>
      <c r="C1" s="2490"/>
      <c r="D1" s="2490"/>
      <c r="E1" s="1434"/>
    </row>
    <row r="2" spans="1:7" ht="13.5" customHeight="1" x14ac:dyDescent="0.2">
      <c r="A2" s="2491">
        <f>'Single Audit Cover'!E7</f>
        <v>9010193017</v>
      </c>
      <c r="B2" s="2492"/>
      <c r="C2" s="2492"/>
      <c r="D2" s="2492"/>
      <c r="E2" s="1423"/>
    </row>
    <row r="3" spans="1:7" ht="15.75" customHeight="1" x14ac:dyDescent="0.25">
      <c r="A3" s="2493" t="s">
        <v>1545</v>
      </c>
      <c r="B3" s="2494"/>
      <c r="C3" s="2494"/>
      <c r="D3" s="2494"/>
      <c r="E3" s="1433"/>
    </row>
    <row r="4" spans="1:7" ht="13.5" customHeight="1" x14ac:dyDescent="0.25">
      <c r="A4" s="2495" t="str">
        <f>'[1]Single Audit Cover'!A4</f>
        <v>Year Ending June 30, 2016</v>
      </c>
      <c r="B4" s="2496"/>
      <c r="C4" s="2496"/>
      <c r="D4" s="2496"/>
      <c r="E4" s="1433"/>
    </row>
    <row r="5" spans="1:7" ht="8.25" customHeight="1" x14ac:dyDescent="0.2">
      <c r="C5" s="1367"/>
      <c r="D5" s="1367"/>
    </row>
    <row r="6" spans="1:7" ht="13.5" customHeight="1" x14ac:dyDescent="0.2">
      <c r="A6" s="1357" t="s">
        <v>1912</v>
      </c>
      <c r="C6" s="1367"/>
      <c r="D6" s="1367"/>
    </row>
    <row r="7" spans="1:7" ht="60.95" customHeight="1" x14ac:dyDescent="0.2">
      <c r="A7" s="2497" t="s">
        <v>2021</v>
      </c>
      <c r="B7" s="2498"/>
      <c r="C7" s="2498"/>
      <c r="D7" s="2498"/>
      <c r="E7" s="1432"/>
    </row>
    <row r="8" spans="1:7" ht="12" customHeight="1" x14ac:dyDescent="0.2">
      <c r="A8" s="1357"/>
      <c r="B8" s="2044"/>
      <c r="C8" s="2044"/>
      <c r="D8" s="2044"/>
      <c r="E8" s="1432"/>
    </row>
    <row r="9" spans="1:7" ht="21.75" customHeight="1" x14ac:dyDescent="0.2">
      <c r="A9" s="2051" t="s">
        <v>2070</v>
      </c>
      <c r="B9" s="2055"/>
      <c r="C9" s="2055"/>
      <c r="D9" s="2055"/>
      <c r="E9" s="2056"/>
      <c r="F9" s="2054"/>
      <c r="G9" s="2054"/>
    </row>
    <row r="10" spans="1:7" ht="15" customHeight="1" x14ac:dyDescent="0.2">
      <c r="A10" s="2057" t="s">
        <v>2071</v>
      </c>
      <c r="B10" s="2058"/>
      <c r="C10" s="2059"/>
      <c r="D10" s="2060" t="s">
        <v>2072</v>
      </c>
      <c r="E10" s="2059"/>
      <c r="F10" s="2060" t="s">
        <v>106</v>
      </c>
      <c r="G10" s="2054"/>
    </row>
    <row r="11" spans="1:7" ht="22.5" customHeight="1" x14ac:dyDescent="0.2">
      <c r="A11" s="1357" t="s">
        <v>2073</v>
      </c>
      <c r="C11" s="1353"/>
      <c r="D11" s="1353"/>
    </row>
    <row r="12" spans="1:7" x14ac:dyDescent="0.2">
      <c r="A12" s="2497" t="s">
        <v>1913</v>
      </c>
      <c r="B12" s="2498"/>
      <c r="C12" s="2498"/>
      <c r="D12" s="2498"/>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6"/>
      <c r="E16" s="2486"/>
      <c r="F16" s="2486"/>
    </row>
    <row r="17" spans="1:6" ht="20.65" customHeight="1" x14ac:dyDescent="0.2">
      <c r="A17" s="1797"/>
      <c r="B17" s="1428"/>
      <c r="C17" s="2045"/>
      <c r="D17" s="2486"/>
      <c r="E17" s="2486"/>
      <c r="F17" s="2486"/>
    </row>
    <row r="18" spans="1:6" ht="20.65" customHeight="1" x14ac:dyDescent="0.2">
      <c r="A18" s="1797"/>
      <c r="B18" s="1428"/>
      <c r="C18" s="2045"/>
      <c r="D18" s="2486"/>
      <c r="E18" s="2486"/>
      <c r="F18" s="2486"/>
    </row>
    <row r="19" spans="1:6" ht="20.65" customHeight="1" x14ac:dyDescent="0.2">
      <c r="A19" s="1797"/>
      <c r="B19" s="1428"/>
      <c r="C19" s="2045"/>
      <c r="D19" s="2486"/>
      <c r="E19" s="2486"/>
      <c r="F19" s="2486"/>
    </row>
    <row r="20" spans="1:6" ht="20.65" customHeight="1" x14ac:dyDescent="0.2">
      <c r="A20" s="1797"/>
      <c r="B20" s="1428"/>
      <c r="C20" s="2045"/>
      <c r="D20" s="2486"/>
      <c r="E20" s="2486"/>
      <c r="F20" s="2486"/>
    </row>
    <row r="21" spans="1:6" ht="20.65" customHeight="1" x14ac:dyDescent="0.2">
      <c r="A21" s="1797"/>
      <c r="B21" s="1428"/>
      <c r="C21" s="2045"/>
      <c r="D21" s="2486"/>
      <c r="E21" s="2486"/>
      <c r="F21" s="2486"/>
    </row>
    <row r="22" spans="1:6" ht="20.65" customHeight="1" x14ac:dyDescent="0.2">
      <c r="A22" s="1797"/>
      <c r="B22" s="1428"/>
      <c r="C22" s="2045"/>
      <c r="D22" s="2486"/>
      <c r="E22" s="2486"/>
      <c r="F22" s="2486"/>
    </row>
    <row r="23" spans="1:6" ht="20.65" customHeight="1" x14ac:dyDescent="0.2">
      <c r="A23" s="1797"/>
      <c r="B23" s="1428"/>
      <c r="C23" s="2045"/>
      <c r="D23" s="2486"/>
      <c r="E23" s="2486"/>
      <c r="F23" s="2486"/>
    </row>
    <row r="24" spans="1:6" ht="20.65" customHeight="1" x14ac:dyDescent="0.2">
      <c r="A24" s="1797"/>
      <c r="B24" s="1428"/>
      <c r="C24" s="2045"/>
      <c r="D24" s="2486"/>
      <c r="E24" s="2486"/>
      <c r="F24" s="2486"/>
    </row>
    <row r="25" spans="1:6" ht="20.65" customHeight="1" x14ac:dyDescent="0.2">
      <c r="A25" s="1797"/>
      <c r="B25" s="1428"/>
      <c r="C25" s="2045"/>
      <c r="D25" s="2486"/>
      <c r="E25" s="2486"/>
      <c r="F25" s="2486"/>
    </row>
    <row r="26" spans="1:6" ht="20.65" customHeight="1" x14ac:dyDescent="0.2">
      <c r="A26" s="1797"/>
      <c r="B26" s="1428"/>
      <c r="C26" s="2045"/>
      <c r="D26" s="2486"/>
      <c r="E26" s="2486"/>
      <c r="F26" s="2486"/>
    </row>
    <row r="27" spans="1:6" ht="20.65" customHeight="1" x14ac:dyDescent="0.2">
      <c r="A27" s="1797"/>
      <c r="B27" s="1428"/>
      <c r="C27" s="2045"/>
      <c r="D27" s="2486"/>
      <c r="E27" s="2486"/>
      <c r="F27" s="2486"/>
    </row>
    <row r="28" spans="1:6" ht="20.65" customHeight="1" x14ac:dyDescent="0.2">
      <c r="A28" s="1797"/>
      <c r="B28" s="1428"/>
      <c r="C28" s="2045"/>
      <c r="D28" s="2486"/>
      <c r="E28" s="2486"/>
      <c r="F28" s="2486"/>
    </row>
    <row r="29" spans="1:6" ht="10.5" customHeight="1" x14ac:dyDescent="0.2">
      <c r="A29" s="1532"/>
      <c r="B29" s="1729"/>
      <c r="C29" s="1730"/>
      <c r="D29" s="1731"/>
      <c r="E29" s="1427"/>
    </row>
    <row r="30" spans="1:6" ht="12" customHeight="1" x14ac:dyDescent="0.2">
      <c r="A30" s="1798" t="s">
        <v>2074</v>
      </c>
      <c r="B30" s="1729"/>
      <c r="C30" s="1730"/>
      <c r="D30" s="1731"/>
      <c r="E30" s="1427"/>
    </row>
    <row r="31" spans="1:6" ht="21.75" customHeight="1" x14ac:dyDescent="0.2">
      <c r="A31" s="2487" t="s">
        <v>1914</v>
      </c>
      <c r="B31" s="2487"/>
      <c r="C31" s="2487"/>
      <c r="D31" s="2487"/>
      <c r="E31" s="1427"/>
    </row>
    <row r="32" spans="1:6" ht="13.5" customHeight="1" x14ac:dyDescent="0.2">
      <c r="A32" s="1532" t="s">
        <v>1816</v>
      </c>
      <c r="B32" s="1729"/>
      <c r="C32" s="1732"/>
      <c r="D32" s="1731"/>
      <c r="E32" s="1427"/>
    </row>
    <row r="33" spans="1:5" ht="13.5" customHeight="1" x14ac:dyDescent="0.2">
      <c r="A33" s="1532" t="s">
        <v>1817</v>
      </c>
      <c r="B33" s="1729"/>
      <c r="C33" s="1733"/>
      <c r="D33" s="1731"/>
      <c r="E33" s="1427"/>
    </row>
    <row r="34" spans="1:5" ht="13.5" customHeight="1" x14ac:dyDescent="0.2">
      <c r="A34" s="1798" t="s">
        <v>2075</v>
      </c>
      <c r="B34" s="1729"/>
      <c r="C34" s="1730"/>
      <c r="D34" s="1731"/>
      <c r="E34" s="1427"/>
    </row>
    <row r="35" spans="1:5" ht="14.25" customHeight="1" x14ac:dyDescent="0.2">
      <c r="A35" s="1532" t="s">
        <v>1911</v>
      </c>
      <c r="B35" s="1729"/>
      <c r="C35" s="1734"/>
      <c r="D35" s="1731"/>
      <c r="E35" s="1427"/>
    </row>
    <row r="36" spans="1:5" ht="14.25" customHeight="1" x14ac:dyDescent="0.2">
      <c r="A36" s="1532"/>
      <c r="B36" s="1729" t="s">
        <v>1818</v>
      </c>
      <c r="C36" s="1735"/>
      <c r="D36" s="1731"/>
      <c r="E36" s="1427"/>
    </row>
    <row r="37" spans="1:5" ht="14.25" customHeight="1" x14ac:dyDescent="0.2">
      <c r="A37" s="1532"/>
      <c r="B37" s="1729" t="s">
        <v>1819</v>
      </c>
      <c r="C37" s="1735"/>
      <c r="D37" s="1731"/>
      <c r="E37" s="1427"/>
    </row>
    <row r="38" spans="1:5" ht="14.25" customHeight="1" x14ac:dyDescent="0.2">
      <c r="A38" s="1532"/>
      <c r="B38" s="1729" t="s">
        <v>1820</v>
      </c>
      <c r="C38" s="1735"/>
      <c r="D38" s="1731"/>
      <c r="E38" s="1427"/>
    </row>
    <row r="39" spans="1:5" ht="14.25" customHeight="1" x14ac:dyDescent="0.2">
      <c r="A39" s="1532"/>
      <c r="B39" s="1729" t="s">
        <v>1821</v>
      </c>
      <c r="C39" s="1735"/>
      <c r="D39" s="1731"/>
      <c r="E39" s="1427"/>
    </row>
    <row r="40" spans="1:5" ht="14.25" customHeight="1" x14ac:dyDescent="0.2">
      <c r="A40" s="1532" t="s">
        <v>1822</v>
      </c>
      <c r="B40" s="1729"/>
      <c r="C40" s="1735"/>
      <c r="D40" s="1731"/>
      <c r="E40" s="1427"/>
    </row>
    <row r="41" spans="1:5" ht="14.25" customHeight="1" x14ac:dyDescent="0.2">
      <c r="A41" s="1532" t="s">
        <v>1823</v>
      </c>
      <c r="B41" s="1729"/>
      <c r="C41" s="1736"/>
      <c r="D41" s="1731"/>
      <c r="E41" s="1427"/>
    </row>
    <row r="42" spans="1:5" ht="14.25" customHeight="1" x14ac:dyDescent="0.2">
      <c r="A42" s="1532"/>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8" t="s">
        <v>2022</v>
      </c>
      <c r="C45" s="2488"/>
      <c r="D45" s="2488"/>
      <c r="E45" s="1423"/>
    </row>
    <row r="46" spans="1:5" s="1372" customFormat="1" ht="33.75" customHeight="1" x14ac:dyDescent="0.2">
      <c r="A46" s="1422">
        <v>6</v>
      </c>
      <c r="B46" s="2485" t="s">
        <v>2078</v>
      </c>
      <c r="C46" s="2485"/>
      <c r="D46" s="2485"/>
    </row>
    <row r="47" spans="1:5" ht="45.75" customHeight="1" x14ac:dyDescent="0.2">
      <c r="A47" s="1422">
        <v>7</v>
      </c>
      <c r="B47" s="2485" t="s">
        <v>2079</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24" sqref="G2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5" t="str">
        <f>'Single Audit Cover'!A7</f>
        <v>Rantoul Twp HSD 193</v>
      </c>
      <c r="C1" s="2506"/>
      <c r="D1" s="2506"/>
      <c r="E1" s="2506"/>
      <c r="F1" s="2506"/>
      <c r="G1" s="2506"/>
      <c r="H1" s="2506"/>
      <c r="I1" s="2506"/>
      <c r="J1" s="1473"/>
    </row>
    <row r="2" spans="2:10" s="1367" customFormat="1" ht="12.75" customHeight="1" x14ac:dyDescent="0.2">
      <c r="B2" s="2507">
        <f>'Single Audit Cover'!E7</f>
        <v>9010193017</v>
      </c>
      <c r="C2" s="2508"/>
      <c r="D2" s="2508"/>
      <c r="E2" s="2508"/>
      <c r="F2" s="2508"/>
      <c r="G2" s="2508"/>
      <c r="H2" s="2508"/>
      <c r="I2" s="2508"/>
      <c r="J2" s="1473"/>
    </row>
    <row r="3" spans="2:10" s="1367" customFormat="1" ht="12.75" customHeight="1" x14ac:dyDescent="0.2">
      <c r="B3" s="2509" t="s">
        <v>1567</v>
      </c>
      <c r="C3" s="2496"/>
      <c r="D3" s="2496"/>
      <c r="E3" s="2496"/>
      <c r="F3" s="2496"/>
      <c r="G3" s="2496"/>
      <c r="H3" s="2496"/>
      <c r="I3" s="2496"/>
      <c r="J3" s="1472"/>
    </row>
    <row r="4" spans="2:10" s="1367" customFormat="1" ht="12.75" customHeight="1" x14ac:dyDescent="0.2">
      <c r="B4" s="2509" t="str">
        <f>'[1]Single Audit Cover'!A4</f>
        <v>Year Ending June 30, 2016</v>
      </c>
      <c r="C4" s="2496"/>
      <c r="D4" s="2496"/>
      <c r="E4" s="2496"/>
      <c r="F4" s="2496"/>
      <c r="G4" s="2496"/>
      <c r="H4" s="2496"/>
      <c r="I4" s="249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9" t="s">
        <v>1566</v>
      </c>
      <c r="C7" s="2496"/>
      <c r="D7" s="2496"/>
      <c r="E7" s="2496"/>
      <c r="F7" s="2496"/>
      <c r="G7" s="2496"/>
      <c r="H7" s="2496"/>
      <c r="I7" s="249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4" t="s">
        <v>1385</v>
      </c>
      <c r="D11" s="2504"/>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2090</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3"/>
      <c r="E29" s="2503"/>
      <c r="F29" s="2503"/>
      <c r="G29" s="2503"/>
      <c r="H29" s="2503"/>
      <c r="I29" s="250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9"/>
      <c r="D37" s="2500"/>
      <c r="E37" s="2500"/>
      <c r="F37" s="2500"/>
      <c r="G37" s="2500"/>
      <c r="H37" s="2500"/>
      <c r="I37" s="2501"/>
    </row>
    <row r="38" spans="1:9" ht="20.45" customHeight="1" x14ac:dyDescent="0.2">
      <c r="B38" s="1444"/>
      <c r="C38" s="2499"/>
      <c r="D38" s="2500"/>
      <c r="E38" s="2500"/>
      <c r="F38" s="2500"/>
      <c r="G38" s="2500"/>
      <c r="H38" s="2500"/>
      <c r="I38" s="2501"/>
    </row>
    <row r="39" spans="1:9" ht="20.65" customHeight="1" x14ac:dyDescent="0.2">
      <c r="B39" s="1444"/>
      <c r="C39" s="2499"/>
      <c r="D39" s="2500"/>
      <c r="E39" s="2500"/>
      <c r="F39" s="2500"/>
      <c r="G39" s="2500"/>
      <c r="H39" s="2500"/>
      <c r="I39" s="2501"/>
    </row>
    <row r="40" spans="1:9" ht="20.65" customHeight="1" x14ac:dyDescent="0.2">
      <c r="B40" s="1444"/>
      <c r="C40" s="2499"/>
      <c r="D40" s="2500"/>
      <c r="E40" s="2500"/>
      <c r="F40" s="2500"/>
      <c r="G40" s="2500"/>
      <c r="H40" s="2500"/>
      <c r="I40" s="2501"/>
    </row>
    <row r="41" spans="1:9" ht="20.65" customHeight="1" x14ac:dyDescent="0.2">
      <c r="B41" s="1444"/>
      <c r="C41" s="2499"/>
      <c r="D41" s="2500"/>
      <c r="E41" s="2500"/>
      <c r="F41" s="2500"/>
      <c r="G41" s="2500"/>
      <c r="H41" s="2500"/>
      <c r="I41" s="2501"/>
    </row>
    <row r="42" spans="1:9" ht="20.65" customHeight="1" x14ac:dyDescent="0.2">
      <c r="B42" s="1444"/>
      <c r="C42" s="2499"/>
      <c r="D42" s="2500"/>
      <c r="E42" s="2500"/>
      <c r="F42" s="2500"/>
      <c r="G42" s="2500"/>
      <c r="H42" s="2500"/>
      <c r="I42" s="2501"/>
    </row>
    <row r="43" spans="1:9" ht="6.2" customHeight="1" x14ac:dyDescent="0.2"/>
    <row r="44" spans="1:9" x14ac:dyDescent="0.2">
      <c r="B44" s="1375" t="s">
        <v>1552</v>
      </c>
      <c r="C44" s="1387"/>
      <c r="D44" s="1387"/>
      <c r="E44" s="2502"/>
      <c r="F44" s="2502"/>
      <c r="G44" s="2502"/>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O13" sqref="O1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9.285156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Rantoul Twp HSD 193</v>
      </c>
      <c r="C1" s="2505"/>
      <c r="D1" s="2505"/>
      <c r="E1" s="2505"/>
      <c r="F1" s="2505"/>
      <c r="G1" s="2505"/>
      <c r="H1" s="2505"/>
      <c r="I1" s="2505"/>
      <c r="J1" s="2505"/>
      <c r="K1" s="2505"/>
      <c r="L1" s="1520"/>
      <c r="M1" s="1520"/>
    </row>
    <row r="2" spans="1:13" ht="12" customHeight="1" x14ac:dyDescent="0.2">
      <c r="B2" s="2507">
        <f>'Single Audit Cover'!E7</f>
        <v>9010193017</v>
      </c>
      <c r="C2" s="2507"/>
      <c r="D2" s="2507"/>
      <c r="E2" s="2507"/>
      <c r="F2" s="2507"/>
      <c r="G2" s="2507"/>
      <c r="H2" s="2507"/>
      <c r="I2" s="2507"/>
      <c r="J2" s="2507"/>
      <c r="K2" s="2507"/>
      <c r="L2" s="1519"/>
      <c r="M2" s="1518"/>
    </row>
    <row r="3" spans="1:13" ht="10.35" customHeight="1" x14ac:dyDescent="0.2">
      <c r="B3" s="2495" t="s">
        <v>1567</v>
      </c>
      <c r="C3" s="2495"/>
      <c r="D3" s="2495"/>
      <c r="E3" s="2495"/>
      <c r="F3" s="2495"/>
      <c r="G3" s="2495"/>
      <c r="H3" s="2495"/>
      <c r="I3" s="2495"/>
      <c r="J3" s="2495"/>
      <c r="K3" s="2495"/>
      <c r="L3" s="1517"/>
      <c r="M3" s="1517"/>
    </row>
    <row r="4" spans="1:13" ht="11.1" customHeight="1" x14ac:dyDescent="0.2">
      <c r="B4" s="2512" t="str">
        <f>'[1]Single Audit Cover'!A4</f>
        <v>Year Ending June 30, 2016</v>
      </c>
      <c r="C4" s="2512"/>
      <c r="D4" s="2512"/>
      <c r="E4" s="2512"/>
      <c r="F4" s="2512"/>
      <c r="G4" s="2512"/>
      <c r="H4" s="2512"/>
      <c r="I4" s="2512"/>
      <c r="J4" s="2512"/>
      <c r="K4" s="2512"/>
      <c r="L4" s="1516"/>
      <c r="M4" s="1516"/>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5"/>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4" t="s">
        <v>1586</v>
      </c>
      <c r="C10" s="1738" t="s">
        <v>1956</v>
      </c>
      <c r="D10" s="1739">
        <v>1</v>
      </c>
      <c r="E10" s="1426"/>
      <c r="F10" s="1431" t="s">
        <v>1585</v>
      </c>
      <c r="G10" s="1512"/>
      <c r="H10" s="1513" t="s">
        <v>1584</v>
      </c>
      <c r="I10" s="1512" t="s">
        <v>2090</v>
      </c>
      <c r="J10" s="1511" t="s">
        <v>1583</v>
      </c>
      <c r="K10" s="1426"/>
      <c r="L10" s="1475"/>
    </row>
    <row r="11" spans="1:13" ht="13.5" customHeight="1" x14ac:dyDescent="0.2">
      <c r="B11" s="1426"/>
      <c r="C11" s="1426"/>
      <c r="D11" s="1426"/>
      <c r="E11" s="1426"/>
      <c r="F11" s="1426"/>
      <c r="G11" s="1457"/>
      <c r="H11" s="1426"/>
      <c r="I11" s="1510" t="s">
        <v>1582</v>
      </c>
      <c r="J11" s="1426"/>
      <c r="K11" s="2064">
        <v>36341</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t="s">
        <v>2122</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t="s">
        <v>2123</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t="s">
        <v>2124</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t="s">
        <v>2125</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t="s">
        <v>2126</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t="s">
        <v>2127</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69.95" customHeight="1" x14ac:dyDescent="0.2">
      <c r="B32" s="2510" t="s">
        <v>2128</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9"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Rantoul Twp HSD 193</v>
      </c>
      <c r="C1" s="2519"/>
      <c r="D1" s="2519"/>
      <c r="E1" s="2519"/>
      <c r="F1" s="2519"/>
      <c r="G1" s="2519"/>
      <c r="H1" s="2519"/>
      <c r="I1" s="2519"/>
      <c r="J1" s="2519"/>
      <c r="K1" s="2519"/>
      <c r="L1" s="1541"/>
    </row>
    <row r="2" spans="1:12" ht="12.75" customHeight="1" x14ac:dyDescent="0.2">
      <c r="B2" s="2520">
        <f>'Single Audit Cover'!E7</f>
        <v>9010193017</v>
      </c>
      <c r="C2" s="2520"/>
      <c r="D2" s="2520"/>
      <c r="E2" s="2520"/>
      <c r="F2" s="2520"/>
      <c r="G2" s="2520"/>
      <c r="H2" s="2520"/>
      <c r="I2" s="2520"/>
      <c r="J2" s="2520"/>
      <c r="K2" s="2520"/>
      <c r="L2" s="1540"/>
    </row>
    <row r="3" spans="1:12" ht="12.75" customHeight="1" x14ac:dyDescent="0.2">
      <c r="B3" s="2495" t="s">
        <v>1567</v>
      </c>
      <c r="C3" s="2495"/>
      <c r="D3" s="2495"/>
      <c r="E3" s="2495"/>
      <c r="F3" s="2495"/>
      <c r="G3" s="2495"/>
      <c r="H3" s="2495"/>
      <c r="I3" s="2495"/>
      <c r="J3" s="2495"/>
      <c r="K3" s="2495"/>
      <c r="L3" s="1517"/>
    </row>
    <row r="4" spans="1:12" ht="12.75" customHeight="1" x14ac:dyDescent="0.2">
      <c r="B4" s="2495" t="str">
        <f>'[1]Single Audit Cover'!A4</f>
        <v>Year Ending June 30, 2016</v>
      </c>
      <c r="C4" s="2495"/>
      <c r="D4" s="2495"/>
      <c r="E4" s="2495"/>
      <c r="F4" s="2495"/>
      <c r="G4" s="2495"/>
      <c r="H4" s="2495"/>
      <c r="I4" s="2495"/>
      <c r="J4" s="2495"/>
      <c r="K4" s="2495"/>
      <c r="L4" s="1517"/>
    </row>
    <row r="5" spans="1:12" ht="5.25" customHeight="1" x14ac:dyDescent="0.2">
      <c r="B5" s="1353" t="s">
        <v>1390</v>
      </c>
      <c r="C5" s="1353"/>
      <c r="L5" s="1426"/>
    </row>
    <row r="6" spans="1:12" ht="30.75" customHeight="1" x14ac:dyDescent="0.2">
      <c r="A6" s="1426"/>
      <c r="B6" s="2521" t="s">
        <v>1608</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1956</v>
      </c>
      <c r="D8" s="1743"/>
      <c r="E8" s="1426"/>
      <c r="F8" s="1514" t="s">
        <v>1585</v>
      </c>
      <c r="G8" s="1538"/>
      <c r="H8" s="1539" t="s">
        <v>1606</v>
      </c>
      <c r="I8" s="1538"/>
      <c r="J8" s="1537" t="s">
        <v>1605</v>
      </c>
      <c r="L8" s="1426"/>
    </row>
    <row r="9" spans="1:12" ht="13.5" customHeight="1" x14ac:dyDescent="0.2">
      <c r="D9" s="1426"/>
      <c r="E9" s="1426"/>
      <c r="F9" s="1426"/>
      <c r="G9" s="1457"/>
      <c r="H9" s="1426"/>
      <c r="I9" s="1510" t="s">
        <v>1582</v>
      </c>
      <c r="J9" s="1426"/>
      <c r="K9" s="1536"/>
      <c r="L9" s="1426"/>
    </row>
    <row r="10" spans="1:12" ht="4.5" customHeight="1" x14ac:dyDescent="0.2">
      <c r="B10" s="1535"/>
      <c r="C10" s="1535"/>
      <c r="D10" s="1465"/>
      <c r="E10" s="1465"/>
      <c r="F10" s="1465"/>
      <c r="G10" s="1466"/>
      <c r="H10" s="1465"/>
      <c r="I10" s="1466"/>
      <c r="J10" s="1465"/>
      <c r="K10" s="1465"/>
      <c r="L10" s="1426"/>
    </row>
    <row r="11" spans="1:12" ht="5.25" customHeight="1" x14ac:dyDescent="0.2">
      <c r="B11" s="1426"/>
      <c r="C11" s="1426"/>
      <c r="D11" s="1534"/>
      <c r="E11" s="1426"/>
      <c r="F11" s="1426"/>
      <c r="G11" s="1457"/>
      <c r="H11" s="1426"/>
      <c r="I11" s="1457"/>
      <c r="J11" s="1426"/>
      <c r="K11" s="1463"/>
      <c r="L11" s="1426"/>
    </row>
    <row r="12" spans="1:12" ht="13.5" customHeight="1" x14ac:dyDescent="0.2">
      <c r="B12" s="1514" t="s">
        <v>1604</v>
      </c>
      <c r="C12" s="1514"/>
      <c r="D12" s="1534"/>
      <c r="E12" s="1426"/>
      <c r="F12" s="2503"/>
      <c r="G12" s="2503"/>
      <c r="H12" s="2503"/>
      <c r="I12" s="2503"/>
      <c r="J12" s="2503"/>
      <c r="K12" s="2503"/>
      <c r="L12" s="1426"/>
    </row>
    <row r="13" spans="1:12" ht="9.6" customHeight="1" x14ac:dyDescent="0.2">
      <c r="B13" s="1320"/>
      <c r="C13" s="1320"/>
      <c r="D13" s="1534"/>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3"/>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8" t="s">
        <v>1599</v>
      </c>
      <c r="C19" s="1528"/>
      <c r="D19" s="1532"/>
      <c r="E19" s="1532"/>
      <c r="F19" s="1532"/>
      <c r="G19" s="1531"/>
      <c r="H19" s="1532"/>
      <c r="I19" s="1531"/>
      <c r="J19" s="1426"/>
      <c r="K19" s="1426"/>
      <c r="L19" s="1426"/>
    </row>
    <row r="20" spans="2:12" ht="35.25" customHeight="1" x14ac:dyDescent="0.2">
      <c r="B20" s="2511"/>
      <c r="C20" s="2511"/>
      <c r="D20" s="2511"/>
      <c r="E20" s="2511"/>
      <c r="F20" s="2511"/>
      <c r="G20" s="2511"/>
      <c r="H20" s="2511"/>
      <c r="I20" s="2511"/>
      <c r="J20" s="2511"/>
      <c r="K20" s="2511"/>
      <c r="L20" s="1463"/>
    </row>
    <row r="21" spans="2:12" ht="4.5" customHeight="1" x14ac:dyDescent="0.2">
      <c r="B21" s="1527"/>
      <c r="C21" s="1527"/>
      <c r="D21" s="1530"/>
      <c r="E21" s="1530"/>
      <c r="F21" s="1530"/>
      <c r="G21" s="1466"/>
      <c r="H21" s="1530"/>
      <c r="I21" s="1466"/>
      <c r="J21" s="1530"/>
      <c r="K21" s="1530"/>
      <c r="L21" s="1463"/>
    </row>
    <row r="22" spans="2:12" ht="13.35" customHeight="1" x14ac:dyDescent="0.2">
      <c r="B22" s="1528" t="s">
        <v>1598</v>
      </c>
      <c r="C22" s="1528"/>
      <c r="D22" s="1426"/>
      <c r="E22" s="1426"/>
      <c r="F22" s="1426"/>
      <c r="G22" s="1457"/>
      <c r="H22" s="1426"/>
      <c r="I22" s="1457"/>
      <c r="J22" s="1426"/>
      <c r="K22" s="1426"/>
      <c r="L22" s="1426"/>
    </row>
    <row r="23" spans="2:12" ht="37.5" customHeight="1" x14ac:dyDescent="0.2">
      <c r="B23" s="2511"/>
      <c r="C23" s="2511"/>
      <c r="D23" s="2511"/>
      <c r="E23" s="2511"/>
      <c r="F23" s="2511"/>
      <c r="G23" s="2511"/>
      <c r="H23" s="2511"/>
      <c r="I23" s="2511"/>
      <c r="J23" s="2511"/>
      <c r="K23" s="2511"/>
      <c r="L23" s="1426"/>
    </row>
    <row r="24" spans="2:12" ht="4.5" customHeight="1" x14ac:dyDescent="0.2">
      <c r="B24" s="1527"/>
      <c r="C24" s="1527"/>
      <c r="D24" s="1465"/>
      <c r="E24" s="1465"/>
      <c r="F24" s="1465"/>
      <c r="G24" s="1466"/>
      <c r="H24" s="1465"/>
      <c r="I24" s="1466"/>
      <c r="J24" s="1465"/>
      <c r="K24" s="1465"/>
      <c r="L24" s="1426"/>
    </row>
    <row r="25" spans="2:12" ht="13.5" customHeight="1" x14ac:dyDescent="0.2">
      <c r="B25" s="1528" t="s">
        <v>1597</v>
      </c>
      <c r="C25" s="1528"/>
      <c r="D25" s="1426"/>
      <c r="E25" s="1426"/>
      <c r="F25" s="1426"/>
      <c r="G25" s="1457"/>
      <c r="H25" s="1426"/>
      <c r="I25" s="1457"/>
      <c r="J25" s="1426"/>
      <c r="K25" s="1426"/>
      <c r="L25" s="1426"/>
    </row>
    <row r="26" spans="2:12" ht="37.5" customHeight="1" x14ac:dyDescent="0.2">
      <c r="B26" s="2511"/>
      <c r="C26" s="2511"/>
      <c r="D26" s="2511"/>
      <c r="E26" s="2511"/>
      <c r="F26" s="2511"/>
      <c r="G26" s="2511"/>
      <c r="H26" s="2511"/>
      <c r="I26" s="2511"/>
      <c r="J26" s="2511"/>
      <c r="K26" s="2511"/>
      <c r="L26" s="1426"/>
    </row>
    <row r="27" spans="2:12" ht="4.5" customHeight="1" x14ac:dyDescent="0.2">
      <c r="B27" s="1529"/>
      <c r="C27" s="1529"/>
      <c r="D27" s="1529"/>
      <c r="E27" s="1465"/>
      <c r="F27" s="1465"/>
      <c r="G27" s="1466"/>
      <c r="H27" s="1465"/>
      <c r="I27" s="1466"/>
      <c r="J27" s="1465"/>
      <c r="K27" s="1465"/>
      <c r="L27" s="1426"/>
    </row>
    <row r="28" spans="2:12" ht="13.5" customHeight="1" x14ac:dyDescent="0.2">
      <c r="B28" s="1528" t="s">
        <v>1596</v>
      </c>
      <c r="C28" s="1528"/>
      <c r="D28" s="1426"/>
      <c r="E28" s="1426"/>
      <c r="F28" s="1426"/>
      <c r="G28" s="1457"/>
      <c r="H28" s="1426"/>
      <c r="I28" s="1457"/>
      <c r="J28" s="1426"/>
      <c r="K28" s="1426"/>
      <c r="L28" s="1426"/>
    </row>
    <row r="29" spans="2:12" ht="37.5" customHeight="1" x14ac:dyDescent="0.2">
      <c r="B29" s="2511"/>
      <c r="C29" s="2511"/>
      <c r="D29" s="2511"/>
      <c r="E29" s="2511"/>
      <c r="F29" s="2511"/>
      <c r="G29" s="2511"/>
      <c r="H29" s="2511"/>
      <c r="I29" s="2511"/>
      <c r="J29" s="2511"/>
      <c r="K29" s="2511"/>
      <c r="L29" s="1426"/>
    </row>
    <row r="30" spans="2:12" ht="4.5" customHeight="1" x14ac:dyDescent="0.2">
      <c r="B30" s="1527"/>
      <c r="C30" s="1527"/>
      <c r="D30" s="1465"/>
      <c r="E30" s="1465"/>
      <c r="F30" s="1465"/>
      <c r="G30" s="1466"/>
      <c r="H30" s="1465"/>
      <c r="I30" s="1466"/>
      <c r="J30" s="1465"/>
      <c r="K30" s="1465"/>
      <c r="L30" s="1426"/>
    </row>
    <row r="31" spans="2:12" ht="13.5" customHeight="1" x14ac:dyDescent="0.2">
      <c r="B31" s="1528" t="s">
        <v>1595</v>
      </c>
      <c r="C31" s="1528"/>
      <c r="D31" s="1426"/>
      <c r="E31" s="1426"/>
      <c r="F31" s="1426"/>
      <c r="G31" s="1457"/>
      <c r="H31" s="1426"/>
      <c r="I31" s="1457"/>
      <c r="J31" s="1426"/>
      <c r="K31" s="1426"/>
      <c r="L31" s="1426"/>
    </row>
    <row r="32" spans="2:12" ht="37.5" customHeight="1" x14ac:dyDescent="0.2">
      <c r="B32" s="2511"/>
      <c r="C32" s="2511"/>
      <c r="D32" s="2511"/>
      <c r="E32" s="2511"/>
      <c r="F32" s="2511"/>
      <c r="G32" s="2511"/>
      <c r="H32" s="2511"/>
      <c r="I32" s="2511"/>
      <c r="J32" s="2511"/>
      <c r="K32" s="2511"/>
      <c r="L32" s="1426"/>
    </row>
    <row r="33" spans="2:12" ht="4.5" customHeight="1" x14ac:dyDescent="0.2">
      <c r="B33" s="1527"/>
      <c r="C33" s="1527"/>
      <c r="D33" s="1465"/>
      <c r="E33" s="1465"/>
      <c r="F33" s="1465"/>
      <c r="G33" s="1466"/>
      <c r="H33" s="1465"/>
      <c r="I33" s="1466"/>
      <c r="J33" s="1465"/>
      <c r="K33" s="1465"/>
      <c r="L33" s="1426"/>
    </row>
    <row r="34" spans="2:12" ht="13.5" customHeight="1" x14ac:dyDescent="0.2">
      <c r="B34" s="1514" t="s">
        <v>1594</v>
      </c>
      <c r="C34" s="1514"/>
      <c r="D34" s="1426"/>
      <c r="E34" s="1426"/>
      <c r="F34" s="1426"/>
      <c r="G34" s="1457"/>
      <c r="H34" s="1426"/>
      <c r="I34" s="1457"/>
      <c r="J34" s="1426"/>
      <c r="K34" s="1426"/>
      <c r="L34" s="1426"/>
    </row>
    <row r="35" spans="2:12" ht="37.5" customHeight="1" x14ac:dyDescent="0.2">
      <c r="B35" s="2511"/>
      <c r="C35" s="2511"/>
      <c r="D35" s="2511"/>
      <c r="E35" s="2511"/>
      <c r="F35" s="2511"/>
      <c r="G35" s="2511"/>
      <c r="H35" s="2511"/>
      <c r="I35" s="2511"/>
      <c r="J35" s="2511"/>
      <c r="K35" s="2511"/>
      <c r="L35" s="1426"/>
    </row>
    <row r="36" spans="2:12" ht="4.5" customHeight="1" x14ac:dyDescent="0.2">
      <c r="B36" s="1527"/>
      <c r="C36" s="1527"/>
      <c r="D36" s="1465"/>
      <c r="E36" s="1465"/>
      <c r="F36" s="1465"/>
      <c r="G36" s="1466"/>
      <c r="H36" s="1465"/>
      <c r="I36" s="1466"/>
      <c r="J36" s="1465"/>
      <c r="K36" s="1465"/>
      <c r="L36" s="1426"/>
    </row>
    <row r="37" spans="2:12" ht="13.5" customHeight="1" x14ac:dyDescent="0.2">
      <c r="B37" s="1514" t="s">
        <v>1593</v>
      </c>
      <c r="C37" s="1514"/>
      <c r="D37" s="1426"/>
      <c r="E37" s="1426"/>
      <c r="F37" s="1426"/>
      <c r="G37" s="1457"/>
      <c r="H37" s="1426"/>
      <c r="I37" s="1457"/>
      <c r="J37" s="1426"/>
      <c r="K37" s="1426"/>
      <c r="L37" s="1426"/>
    </row>
    <row r="38" spans="2:12" ht="35.25" customHeight="1" x14ac:dyDescent="0.2">
      <c r="B38" s="2511"/>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1"/>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6" t="s">
        <v>1574</v>
      </c>
      <c r="C43" s="1744"/>
      <c r="D43" s="1495"/>
      <c r="E43" s="1495"/>
      <c r="F43" s="1495"/>
      <c r="G43" s="1496"/>
      <c r="H43" s="1495"/>
      <c r="I43" s="1496"/>
      <c r="J43" s="1495"/>
      <c r="K43" s="1494"/>
      <c r="L43" s="1522"/>
    </row>
    <row r="44" spans="2:12" s="1426" customFormat="1" ht="13.5" customHeight="1" x14ac:dyDescent="0.2">
      <c r="B44" s="1490" t="s">
        <v>1573</v>
      </c>
      <c r="C44" s="1741"/>
      <c r="D44" s="1525"/>
      <c r="E44" s="1492"/>
      <c r="F44" s="1488" t="s">
        <v>1572</v>
      </c>
      <c r="G44" s="1485"/>
      <c r="H44" s="1486"/>
      <c r="I44" s="1485"/>
      <c r="J44" s="1524"/>
      <c r="K44" s="1523"/>
      <c r="L44" s="1522"/>
    </row>
    <row r="45" spans="2:12" s="1426" customFormat="1" ht="13.5" customHeight="1" x14ac:dyDescent="0.2">
      <c r="B45" s="1490" t="s">
        <v>1571</v>
      </c>
      <c r="C45" s="1741"/>
      <c r="D45" s="1524"/>
      <c r="E45" s="1486"/>
      <c r="F45" s="1488" t="s">
        <v>1570</v>
      </c>
      <c r="G45" s="1485"/>
      <c r="H45" s="1486"/>
      <c r="I45" s="1485"/>
      <c r="J45" s="1524"/>
      <c r="K45" s="1523"/>
      <c r="L45" s="1522"/>
    </row>
    <row r="46" spans="2:12" s="1426" customFormat="1" ht="13.5" customHeight="1" x14ac:dyDescent="0.2">
      <c r="B46" s="1482"/>
      <c r="C46" s="1480"/>
      <c r="D46" s="1480"/>
      <c r="E46" s="1480"/>
      <c r="F46" s="1480"/>
      <c r="G46" s="1481"/>
      <c r="H46" s="1480"/>
      <c r="I46" s="1481"/>
      <c r="J46" s="1480"/>
      <c r="K46" s="1479"/>
      <c r="L46" s="1522"/>
    </row>
    <row r="47" spans="2:12" ht="7.5" customHeight="1" thickBot="1" x14ac:dyDescent="0.3">
      <c r="B47" s="1521"/>
      <c r="C47" s="1521"/>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D16" sqref="D1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5" t="str">
        <f>'Single Audit Cover'!A7</f>
        <v>Rantoul Twp HSD 193</v>
      </c>
      <c r="C1" s="2505"/>
      <c r="D1" s="2505"/>
      <c r="E1" s="1553"/>
    </row>
    <row r="2" spans="2:5" s="1387" customFormat="1" ht="12.75" customHeight="1" x14ac:dyDescent="0.2">
      <c r="B2" s="2507">
        <f>'Single Audit Cover'!E7</f>
        <v>9010193017</v>
      </c>
      <c r="C2" s="2507"/>
      <c r="D2" s="2507"/>
      <c r="E2" s="1552"/>
    </row>
    <row r="3" spans="2:5" s="1346" customFormat="1" ht="12.75" customHeight="1" x14ac:dyDescent="0.2">
      <c r="B3" s="2495" t="s">
        <v>1618</v>
      </c>
      <c r="C3" s="2495"/>
      <c r="D3" s="2495"/>
      <c r="E3" s="1977"/>
    </row>
    <row r="4" spans="2:5" s="1387" customFormat="1" ht="12.75" customHeight="1" x14ac:dyDescent="0.2">
      <c r="B4" s="2522" t="str">
        <f>'[1]Single Audit Cover'!A4</f>
        <v>Year Ending June 30, 2016</v>
      </c>
      <c r="C4" s="2522"/>
      <c r="D4" s="2522"/>
      <c r="E4" s="1551"/>
    </row>
    <row r="5" spans="2:5" s="1387" customFormat="1" ht="40.15" customHeight="1" x14ac:dyDescent="0.2">
      <c r="B5" s="1745" t="s">
        <v>2025</v>
      </c>
      <c r="C5" s="1532"/>
      <c r="D5" s="1532"/>
      <c r="E5" s="1532"/>
    </row>
    <row r="6" spans="2:5" s="1387"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t="s">
        <v>2135</v>
      </c>
      <c r="C9" s="1432" t="s">
        <v>2136</v>
      </c>
      <c r="D9" s="1432" t="s">
        <v>2155</v>
      </c>
      <c r="E9" s="1432"/>
    </row>
    <row r="10" spans="2:5" ht="13.5" customHeight="1" x14ac:dyDescent="0.2">
      <c r="B10" s="1746"/>
      <c r="C10" s="1432" t="s">
        <v>2137</v>
      </c>
      <c r="D10" s="1432" t="s">
        <v>2154</v>
      </c>
      <c r="E10" s="1432"/>
    </row>
    <row r="11" spans="2:5" ht="13.5" customHeight="1" x14ac:dyDescent="0.2">
      <c r="B11" s="1746"/>
      <c r="C11" s="1432"/>
      <c r="D11" s="1432" t="s">
        <v>2138</v>
      </c>
      <c r="E11" s="1432"/>
    </row>
    <row r="12" spans="2:5" ht="13.5" customHeight="1" x14ac:dyDescent="0.2">
      <c r="B12" s="1746"/>
      <c r="C12" s="1432"/>
      <c r="D12" s="1432" t="s">
        <v>2139</v>
      </c>
      <c r="E12" s="1432"/>
    </row>
    <row r="13" spans="2:5" ht="13.5" customHeight="1" x14ac:dyDescent="0.2">
      <c r="B13" s="1746"/>
      <c r="C13" s="1432"/>
      <c r="D13" s="1432" t="s">
        <v>2156</v>
      </c>
      <c r="E13" s="1432"/>
    </row>
    <row r="14" spans="2:5" ht="13.5" customHeight="1" x14ac:dyDescent="0.2">
      <c r="B14" s="1746"/>
      <c r="C14" s="1432"/>
      <c r="D14" s="1432" t="s">
        <v>2157</v>
      </c>
      <c r="E14" s="1432"/>
    </row>
    <row r="15" spans="2:5" ht="13.5" customHeight="1" x14ac:dyDescent="0.2">
      <c r="B15" s="1746"/>
      <c r="C15" s="1432"/>
      <c r="D15" s="1432" t="s">
        <v>2159</v>
      </c>
      <c r="E15" s="1432"/>
    </row>
    <row r="16" spans="2:5" ht="13.5" customHeight="1" x14ac:dyDescent="0.2">
      <c r="B16" s="1746"/>
      <c r="C16" s="1432"/>
      <c r="D16" s="1432" t="s">
        <v>2158</v>
      </c>
      <c r="E16" s="1432"/>
    </row>
    <row r="17" spans="2:5" ht="13.5" customHeight="1" x14ac:dyDescent="0.2">
      <c r="B17" s="1746"/>
      <c r="C17" s="1432"/>
      <c r="D17" s="1432"/>
      <c r="E17" s="1432"/>
    </row>
    <row r="18" spans="2:5" ht="13.5" customHeight="1" x14ac:dyDescent="0.2">
      <c r="B18" s="1746" t="s">
        <v>2140</v>
      </c>
      <c r="C18" s="1432" t="s">
        <v>2141</v>
      </c>
      <c r="D18" s="1432" t="s">
        <v>2144</v>
      </c>
      <c r="E18" s="1432"/>
    </row>
    <row r="19" spans="2:5" ht="13.5" customHeight="1" x14ac:dyDescent="0.2">
      <c r="B19" s="1746"/>
      <c r="C19" s="1432" t="s">
        <v>2142</v>
      </c>
      <c r="D19" s="1432" t="s">
        <v>2145</v>
      </c>
      <c r="E19" s="1432"/>
    </row>
    <row r="20" spans="2:5" ht="13.5" customHeight="1" x14ac:dyDescent="0.2">
      <c r="B20" s="1746"/>
      <c r="C20" s="1432" t="s">
        <v>2143</v>
      </c>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8"/>
      <c r="C41" s="1432"/>
      <c r="D41" s="1432"/>
      <c r="E41" s="1432"/>
    </row>
    <row r="42" spans="2:5" ht="13.5" customHeight="1" x14ac:dyDescent="0.2">
      <c r="B42" s="1547"/>
      <c r="C42" s="1432"/>
      <c r="D42" s="1432"/>
      <c r="E42" s="1432"/>
    </row>
    <row r="43" spans="2:5" ht="12.75" customHeight="1" thickBot="1" x14ac:dyDescent="0.25">
      <c r="B43" s="1546"/>
      <c r="C43" s="1432"/>
      <c r="D43" s="1432"/>
      <c r="E43" s="1432"/>
    </row>
    <row r="44" spans="2:5" ht="12.2" customHeight="1" x14ac:dyDescent="0.2">
      <c r="B44" s="1545" t="s">
        <v>1614</v>
      </c>
      <c r="C44" s="1476"/>
    </row>
    <row r="45" spans="2:5" ht="12.2" customHeight="1" x14ac:dyDescent="0.2">
      <c r="B45" s="1544" t="s">
        <v>2084</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2"/>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scale="95"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6" sqref="E1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Rantoul Twp HSD 193</v>
      </c>
      <c r="C1" s="2505"/>
      <c r="D1" s="2505"/>
      <c r="E1" s="2505"/>
      <c r="F1" s="1541"/>
      <c r="G1" s="1541"/>
      <c r="H1" s="1541"/>
      <c r="I1" s="1541"/>
      <c r="J1" s="1541"/>
      <c r="K1" s="1541"/>
      <c r="L1" s="1541"/>
    </row>
    <row r="2" spans="2:12" ht="13.5" customHeight="1" x14ac:dyDescent="0.2">
      <c r="B2" s="2507">
        <f>'Single Audit Cover'!E7</f>
        <v>9010193017</v>
      </c>
      <c r="C2" s="2507"/>
      <c r="D2" s="2507"/>
      <c r="E2" s="2507"/>
      <c r="F2" s="1540"/>
      <c r="G2" s="1540"/>
      <c r="H2" s="1540"/>
      <c r="I2" s="1540"/>
      <c r="J2" s="1540"/>
      <c r="K2" s="1540"/>
      <c r="L2" s="1540"/>
    </row>
    <row r="3" spans="2:12" ht="13.5" customHeight="1" x14ac:dyDescent="0.2">
      <c r="B3" s="2495" t="s">
        <v>1626</v>
      </c>
      <c r="C3" s="2495"/>
      <c r="D3" s="2495"/>
      <c r="E3" s="2495"/>
      <c r="F3" s="1977"/>
      <c r="G3" s="1977"/>
      <c r="H3" s="1977"/>
      <c r="I3" s="1977"/>
      <c r="J3" s="1977"/>
      <c r="K3" s="1977"/>
      <c r="L3" s="1977"/>
    </row>
    <row r="4" spans="2:12" ht="13.5" customHeight="1" x14ac:dyDescent="0.2">
      <c r="B4" s="2523" t="str">
        <f>'[1]Single Audit Cover'!A4</f>
        <v>Year Ending June 30, 2016</v>
      </c>
      <c r="C4" s="2523"/>
      <c r="D4" s="2523"/>
      <c r="E4" s="2523"/>
      <c r="F4" s="1560"/>
      <c r="G4" s="1560"/>
      <c r="H4" s="1560"/>
      <c r="I4" s="1560"/>
      <c r="J4" s="1560"/>
      <c r="K4" s="1560"/>
      <c r="L4" s="1560"/>
    </row>
    <row r="5" spans="2:12" ht="29.85" customHeight="1" x14ac:dyDescent="0.2">
      <c r="B5" s="1426"/>
      <c r="C5" s="1426"/>
      <c r="D5" s="1426"/>
      <c r="E5" s="1426"/>
      <c r="F5" s="1426"/>
      <c r="G5" s="1426"/>
      <c r="H5" s="1426"/>
      <c r="I5" s="1426"/>
    </row>
    <row r="6" spans="2:12" ht="13.5" customHeight="1" x14ac:dyDescent="0.2">
      <c r="B6" s="1559" t="s">
        <v>1625</v>
      </c>
      <c r="C6" s="1559"/>
      <c r="D6" s="1558"/>
      <c r="E6" s="1557"/>
      <c r="F6" s="1557"/>
      <c r="G6" s="1556"/>
      <c r="H6" s="1556"/>
      <c r="I6" s="1556"/>
    </row>
    <row r="7" spans="2:12" ht="13.5" customHeight="1" x14ac:dyDescent="0.2">
      <c r="B7" s="1426" t="s">
        <v>1390</v>
      </c>
      <c r="C7" s="1426"/>
      <c r="D7" s="1426"/>
      <c r="E7" s="1426"/>
      <c r="F7" s="1426"/>
      <c r="G7" s="1426"/>
      <c r="H7" s="1426"/>
      <c r="I7" s="1426"/>
    </row>
    <row r="8" spans="2:12" ht="13.5" customHeight="1" x14ac:dyDescent="0.2">
      <c r="B8" s="1320" t="s">
        <v>1624</v>
      </c>
      <c r="C8" s="1533" t="s">
        <v>1956</v>
      </c>
      <c r="D8" s="1752">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t="s">
        <v>2146</v>
      </c>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t="s">
        <v>2160</v>
      </c>
      <c r="C14" s="2515"/>
      <c r="D14" s="2511"/>
      <c r="E14" s="2511"/>
    </row>
    <row r="15" spans="2:12" ht="13.5" customHeight="1" x14ac:dyDescent="0.2">
      <c r="B15" s="1426"/>
      <c r="C15" s="1426"/>
      <c r="D15" s="1426"/>
    </row>
    <row r="16" spans="2:12" ht="13.5" customHeight="1" x14ac:dyDescent="0.2">
      <c r="B16" s="1320" t="s">
        <v>1621</v>
      </c>
      <c r="C16" s="1320"/>
      <c r="D16" s="1426"/>
      <c r="E16" s="2043" t="s">
        <v>2147</v>
      </c>
    </row>
    <row r="17" spans="2:5" ht="13.5" customHeight="1" x14ac:dyDescent="0.2">
      <c r="B17" s="1426"/>
      <c r="C17" s="1426"/>
      <c r="D17" s="1426"/>
    </row>
    <row r="18" spans="2:5" ht="13.5" customHeight="1" x14ac:dyDescent="0.2">
      <c r="B18" s="1320" t="s">
        <v>1620</v>
      </c>
      <c r="C18" s="1320"/>
      <c r="D18" s="1426"/>
      <c r="E18" s="1549" t="s">
        <v>2148</v>
      </c>
    </row>
    <row r="19" spans="2:5" ht="13.5" customHeight="1" x14ac:dyDescent="0.2">
      <c r="B19" s="1426"/>
      <c r="C19" s="1426"/>
      <c r="D19" s="1426"/>
    </row>
    <row r="20" spans="2:5" ht="13.5" customHeight="1" x14ac:dyDescent="0.2">
      <c r="B20" s="1320" t="s">
        <v>1619</v>
      </c>
      <c r="C20" s="1320"/>
      <c r="D20" s="1426"/>
      <c r="E20" s="1549"/>
    </row>
    <row r="21" spans="2:5" ht="13.5" customHeight="1" x14ac:dyDescent="0.2">
      <c r="B21" s="1426" t="s">
        <v>2149</v>
      </c>
      <c r="C21" s="1426"/>
      <c r="D21" s="1426"/>
      <c r="E21" s="1432"/>
    </row>
    <row r="22" spans="2:5" ht="13.5" customHeight="1" x14ac:dyDescent="0.2">
      <c r="B22" s="1426" t="s">
        <v>2150</v>
      </c>
      <c r="C22" s="1426"/>
      <c r="D22" s="1426"/>
      <c r="E22" s="1432"/>
    </row>
    <row r="23" spans="2:5" ht="13.5" customHeight="1" x14ac:dyDescent="0.2">
      <c r="B23" s="1426" t="s">
        <v>2151</v>
      </c>
      <c r="C23" s="1426"/>
      <c r="D23" s="1426"/>
    </row>
    <row r="24" spans="2:5" ht="13.5" customHeight="1" x14ac:dyDescent="0.2">
      <c r="B24" s="1426" t="s">
        <v>2152</v>
      </c>
      <c r="C24" s="1426"/>
      <c r="D24" s="1426"/>
    </row>
    <row r="25" spans="2:5" ht="13.5" customHeight="1" x14ac:dyDescent="0.2">
      <c r="B25" s="1346" t="s">
        <v>2153</v>
      </c>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2"/>
      <c r="C64" s="1542"/>
      <c r="D64" s="1542"/>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9010193017</v>
      </c>
    </row>
    <row r="3" spans="1:2" x14ac:dyDescent="0.2">
      <c r="A3" t="s">
        <v>1132</v>
      </c>
      <c r="B3" s="1232" t="str">
        <f>COVER!A15</f>
        <v>Champaign</v>
      </c>
    </row>
    <row r="4" spans="1:2" x14ac:dyDescent="0.2">
      <c r="A4" t="s">
        <v>1188</v>
      </c>
      <c r="B4" s="1232" t="str">
        <f>COVER!A17</f>
        <v>Rantoul Twp HSD 193</v>
      </c>
    </row>
    <row r="5" spans="1:2" x14ac:dyDescent="0.2">
      <c r="A5" t="s">
        <v>819</v>
      </c>
      <c r="B5" s="1232" t="str">
        <f>COVER!A38</f>
        <v>Scott Amerio</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No</v>
      </c>
    </row>
    <row r="13" spans="1:2" x14ac:dyDescent="0.2">
      <c r="A13" s="13" t="s">
        <v>2059</v>
      </c>
      <c r="B13" s="1232">
        <f>IF(COVER!J30="x","Yes",IF(COVER!L30="x","No",0))</f>
        <v>0</v>
      </c>
    </row>
    <row r="14" spans="1:2" x14ac:dyDescent="0.2">
      <c r="A14" t="s">
        <v>566</v>
      </c>
      <c r="B14" s="1232">
        <f>IF(COVER!J31="x","Yes",IF(COVER!L31="x","No",0))</f>
        <v>0</v>
      </c>
    </row>
    <row r="15" spans="1:2" x14ac:dyDescent="0.2">
      <c r="A15" t="s">
        <v>676</v>
      </c>
      <c r="B15" s="1232" t="str">
        <f>COVER!T23</f>
        <v>066-003054</v>
      </c>
    </row>
    <row r="16" spans="1:2" x14ac:dyDescent="0.2">
      <c r="A16" t="s">
        <v>501</v>
      </c>
      <c r="B16" s="1232" t="str">
        <f>COVER!T13</f>
        <v>Striegel Knobloch &amp; Company, LLC</v>
      </c>
    </row>
    <row r="17" spans="1:2" x14ac:dyDescent="0.2">
      <c r="A17" t="s">
        <v>1052</v>
      </c>
      <c r="B17" s="1232" t="str">
        <f>COVER!T15</f>
        <v>David A. Klimas, CPA</v>
      </c>
    </row>
    <row r="18" spans="1:2" x14ac:dyDescent="0.2">
      <c r="A18" t="s">
        <v>1370</v>
      </c>
      <c r="B18" s="1232" t="str">
        <f>COVER!T17</f>
        <v>114 S. Century Blvd. - PO Box 881</v>
      </c>
    </row>
    <row r="19" spans="1:2" x14ac:dyDescent="0.2">
      <c r="A19" t="s">
        <v>1054</v>
      </c>
      <c r="B19" s="1232" t="str">
        <f>COVER!T25</f>
        <v>dak@skco.net</v>
      </c>
    </row>
    <row r="20" spans="1:2" x14ac:dyDescent="0.2">
      <c r="A20" t="s">
        <v>1055</v>
      </c>
      <c r="B20" s="1232" t="str">
        <f>COVER!T19</f>
        <v>Rantoul</v>
      </c>
    </row>
    <row r="21" spans="1:2" x14ac:dyDescent="0.2">
      <c r="A21" t="s">
        <v>569</v>
      </c>
      <c r="B21" s="1232" t="str">
        <f>COVER!X19</f>
        <v>IL</v>
      </c>
    </row>
    <row r="22" spans="1:2" x14ac:dyDescent="0.2">
      <c r="A22" t="s">
        <v>1056</v>
      </c>
      <c r="B22" s="1232">
        <f>COVER!Z19</f>
        <v>61866</v>
      </c>
    </row>
    <row r="23" spans="1:2" x14ac:dyDescent="0.2">
      <c r="A23" t="s">
        <v>1372</v>
      </c>
      <c r="B23" s="1232" t="str">
        <f>COVER!T21</f>
        <v>217-892-4616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94">
        <f>'Aud Quest 2'!H51</f>
        <v>35431</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4750000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5500938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28</v>
      </c>
      <c r="D86" s="14" t="str">
        <f t="shared" si="0"/>
        <v>Error?</v>
      </c>
    </row>
    <row r="87" spans="1:4" x14ac:dyDescent="0.2">
      <c r="A87" s="83">
        <v>26</v>
      </c>
      <c r="D87" s="14" t="str">
        <f t="shared" si="0"/>
        <v>OK</v>
      </c>
    </row>
    <row r="88" spans="1:4" x14ac:dyDescent="0.2">
      <c r="A88" s="55">
        <v>27</v>
      </c>
      <c r="B88" s="1232">
        <f>'Assets-Liab 5-6'!C32</f>
        <v>1745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1773</v>
      </c>
      <c r="C91" s="14" t="s">
        <v>672</v>
      </c>
      <c r="D91" s="14" t="str">
        <f t="shared" si="0"/>
        <v>Error?</v>
      </c>
    </row>
    <row r="92" spans="1:4" x14ac:dyDescent="0.2">
      <c r="A92" s="55">
        <v>31</v>
      </c>
      <c r="B92" s="1232">
        <f>'Assets-Liab 5-6'!C39</f>
        <v>5449165</v>
      </c>
      <c r="D92" s="14" t="str">
        <f t="shared" si="0"/>
        <v>Error?</v>
      </c>
    </row>
    <row r="93" spans="1:4" x14ac:dyDescent="0.2">
      <c r="A93" s="55">
        <v>32</v>
      </c>
      <c r="B93" s="1232">
        <f>'Assets-Liab 5-6'!C41</f>
        <v>5500938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927695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764432</v>
      </c>
      <c r="D123" s="14" t="str">
        <f t="shared" si="0"/>
        <v>Error?</v>
      </c>
    </row>
    <row r="124" spans="1:4" x14ac:dyDescent="0.2">
      <c r="A124" s="55">
        <v>63</v>
      </c>
      <c r="B124" s="1232">
        <f>'Assets-Liab 5-6'!D41</f>
        <v>927695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550000</v>
      </c>
      <c r="D129" s="14" t="str">
        <f t="shared" si="1"/>
        <v>Error?</v>
      </c>
    </row>
    <row r="130" spans="1:4" x14ac:dyDescent="0.2">
      <c r="A130" s="55">
        <v>69</v>
      </c>
      <c r="B130" s="1232">
        <f>'Assets-Liab 5-6'!E12</f>
        <v>0</v>
      </c>
      <c r="D130" s="14" t="str">
        <f t="shared" si="1"/>
        <v>Error?</v>
      </c>
    </row>
    <row r="131" spans="1:4" x14ac:dyDescent="0.2">
      <c r="A131" s="55">
        <v>70</v>
      </c>
      <c r="B131" s="1232">
        <f>'Assets-Liab 5-6'!E13</f>
        <v>704519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704519</v>
      </c>
      <c r="D140" s="14" t="str">
        <f t="shared" si="1"/>
        <v>Error?</v>
      </c>
    </row>
    <row r="141" spans="1:4" x14ac:dyDescent="0.2">
      <c r="A141" s="55">
        <v>80</v>
      </c>
      <c r="B141" s="1232">
        <f>'Assets-Liab 5-6'!E41</f>
        <v>704519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250000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398084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398084</v>
      </c>
      <c r="D170" s="14" t="str">
        <f t="shared" si="1"/>
        <v>Error?</v>
      </c>
    </row>
    <row r="171" spans="1:4" x14ac:dyDescent="0.2">
      <c r="A171" s="55">
        <v>110</v>
      </c>
      <c r="B171" s="1232">
        <f>'Assets-Liab 5-6'!F41</f>
        <v>398084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225000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330164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330164</v>
      </c>
      <c r="D189" s="14" t="str">
        <f t="shared" si="1"/>
        <v>Error?</v>
      </c>
    </row>
    <row r="190" spans="1:4" x14ac:dyDescent="0.2">
      <c r="A190" s="55">
        <v>129</v>
      </c>
      <c r="B190" s="1232">
        <f>'Assets-Liab 5-6'!G41</f>
        <v>330164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1305989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1305989</v>
      </c>
      <c r="D212" s="14" t="str">
        <f t="shared" si="2"/>
        <v>Error?</v>
      </c>
    </row>
    <row r="213" spans="1:4" x14ac:dyDescent="0.2">
      <c r="A213" s="91">
        <v>152</v>
      </c>
      <c r="B213" s="1232">
        <f>'Assets-Liab 5-6'!H41</f>
        <v>1305989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571049</v>
      </c>
      <c r="D273" s="14" t="str">
        <f t="shared" si="3"/>
        <v>Error?</v>
      </c>
    </row>
    <row r="274" spans="1:4" x14ac:dyDescent="0.2">
      <c r="A274" s="55">
        <v>213</v>
      </c>
      <c r="B274" s="1232">
        <f>'Assets-Liab 5-6'!M17</f>
        <v>18055753</v>
      </c>
      <c r="D274" s="14" t="str">
        <f t="shared" si="3"/>
        <v>Error?</v>
      </c>
    </row>
    <row r="275" spans="1:4" x14ac:dyDescent="0.2">
      <c r="A275" s="55">
        <v>214</v>
      </c>
      <c r="B275" s="1232">
        <f>'Assets-Liab 5-6'!M18</f>
        <v>884124</v>
      </c>
      <c r="D275" s="14" t="str">
        <f t="shared" si="3"/>
        <v>Error?</v>
      </c>
    </row>
    <row r="276" spans="1:4" x14ac:dyDescent="0.2">
      <c r="A276" s="55">
        <v>215</v>
      </c>
      <c r="B276" s="1232">
        <f>'Assets-Liab 5-6'!M19</f>
        <v>3210887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22721813</v>
      </c>
      <c r="C279" s="14" t="s">
        <v>672</v>
      </c>
      <c r="D279" s="14" t="str">
        <f t="shared" si="3"/>
        <v>Error?</v>
      </c>
    </row>
    <row r="280" spans="1:4" x14ac:dyDescent="0.2">
      <c r="A280" s="55">
        <v>219</v>
      </c>
      <c r="B280" s="1232">
        <f>'Assets-Liab 5-6'!M40</f>
        <v>22721813</v>
      </c>
      <c r="D280" s="14" t="str">
        <f t="shared" si="3"/>
        <v>Error?</v>
      </c>
    </row>
    <row r="281" spans="1:4" x14ac:dyDescent="0.2">
      <c r="A281" s="55">
        <v>220</v>
      </c>
      <c r="B281" s="1232">
        <f>'Assets-Liab 5-6'!M41</f>
        <v>22721813</v>
      </c>
      <c r="C281" s="14" t="s">
        <v>672</v>
      </c>
      <c r="D281" s="14" t="str">
        <f t="shared" si="3"/>
        <v>Error?</v>
      </c>
    </row>
    <row r="282" spans="1:4" x14ac:dyDescent="0.2">
      <c r="A282" s="55">
        <v>221</v>
      </c>
      <c r="B282" s="1232">
        <f>'Assets-Liab 5-6'!N21</f>
        <v>704519</v>
      </c>
      <c r="D282" s="14" t="str">
        <f t="shared" si="3"/>
        <v>Error?</v>
      </c>
    </row>
    <row r="283" spans="1:4" x14ac:dyDescent="0.2">
      <c r="A283" s="55">
        <v>222</v>
      </c>
      <c r="B283" s="1232">
        <f>'Assets-Liab 5-6'!N22</f>
        <v>4175481</v>
      </c>
      <c r="D283" s="14" t="str">
        <f t="shared" si="3"/>
        <v>Error?</v>
      </c>
    </row>
    <row r="284" spans="1:4" x14ac:dyDescent="0.2">
      <c r="A284" s="55">
        <v>223</v>
      </c>
      <c r="B284" s="1232">
        <f>'Assets-Liab 5-6'!N23</f>
        <v>4880000</v>
      </c>
      <c r="C284" s="14" t="s">
        <v>672</v>
      </c>
      <c r="D284" s="14" t="str">
        <f t="shared" si="3"/>
        <v>Error?</v>
      </c>
    </row>
    <row r="285" spans="1:4" x14ac:dyDescent="0.2">
      <c r="A285" s="55">
        <v>224</v>
      </c>
      <c r="B285" s="1232">
        <f>'Assets-Liab 5-6'!N36</f>
        <v>4880000</v>
      </c>
      <c r="D285" s="14" t="str">
        <f t="shared" si="3"/>
        <v>Error?</v>
      </c>
    </row>
    <row r="286" spans="1:4" x14ac:dyDescent="0.2">
      <c r="A286" s="83">
        <v>225</v>
      </c>
      <c r="D286" s="14" t="str">
        <f t="shared" si="3"/>
        <v>OK</v>
      </c>
    </row>
    <row r="287" spans="1:4" x14ac:dyDescent="0.2">
      <c r="A287" s="55">
        <v>226</v>
      </c>
      <c r="B287" s="1232">
        <f>'Assets-Liab 5-6'!N37</f>
        <v>4880000</v>
      </c>
      <c r="C287" s="14" t="s">
        <v>672</v>
      </c>
      <c r="D287" s="14" t="str">
        <f t="shared" si="3"/>
        <v>Error?</v>
      </c>
    </row>
    <row r="288" spans="1:4" x14ac:dyDescent="0.2">
      <c r="A288" s="55">
        <v>227</v>
      </c>
      <c r="B288" s="1232">
        <f>'Assets-Liab 5-6'!N41</f>
        <v>4880000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1015000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1841681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473472</v>
      </c>
      <c r="D717" s="14" t="str">
        <f t="shared" si="10"/>
        <v>Error?</v>
      </c>
    </row>
    <row r="718" spans="1:4" x14ac:dyDescent="0.2">
      <c r="A718" s="55">
        <v>657</v>
      </c>
      <c r="B718" s="1232">
        <f>'Expenditures 15-22'!C14</f>
        <v>229598</v>
      </c>
      <c r="D718" s="14" t="str">
        <f t="shared" si="10"/>
        <v>Error?</v>
      </c>
    </row>
    <row r="719" spans="1:4" x14ac:dyDescent="0.2">
      <c r="A719" s="55">
        <v>658</v>
      </c>
      <c r="B719" s="1232">
        <f>'Expenditures 15-22'!C15</f>
        <v>32632</v>
      </c>
      <c r="D719" s="14" t="str">
        <f t="shared" si="10"/>
        <v>Error?</v>
      </c>
    </row>
    <row r="720" spans="1:4" x14ac:dyDescent="0.2">
      <c r="A720" s="55">
        <v>659</v>
      </c>
      <c r="B720" s="1232">
        <f>'Expenditures 15-22'!C33</f>
        <v>3662247</v>
      </c>
      <c r="C720" s="14" t="s">
        <v>672</v>
      </c>
      <c r="D720" s="14" t="str">
        <f t="shared" si="10"/>
        <v>Error?</v>
      </c>
    </row>
    <row r="721" spans="1:4" x14ac:dyDescent="0.2">
      <c r="A721" s="55">
        <v>660</v>
      </c>
      <c r="B721" s="1232">
        <f>'Expenditures 15-22'!C36</f>
        <v>58110</v>
      </c>
      <c r="D721" s="14" t="str">
        <f t="shared" si="10"/>
        <v>Error?</v>
      </c>
    </row>
    <row r="722" spans="1:4" x14ac:dyDescent="0.2">
      <c r="A722" s="55">
        <v>661</v>
      </c>
      <c r="B722" s="1232">
        <f>'Expenditures 15-22'!C37</f>
        <v>170285</v>
      </c>
      <c r="D722" s="14" t="str">
        <f t="shared" si="10"/>
        <v>Error?</v>
      </c>
    </row>
    <row r="723" spans="1:4" x14ac:dyDescent="0.2">
      <c r="A723" s="55">
        <v>662</v>
      </c>
      <c r="B723" s="1232">
        <f>'Expenditures 15-22'!C38</f>
        <v>53701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282096</v>
      </c>
      <c r="C727" s="14" t="s">
        <v>672</v>
      </c>
      <c r="D727" s="14" t="str">
        <f t="shared" si="10"/>
        <v>Error?</v>
      </c>
    </row>
    <row r="728" spans="1:4" x14ac:dyDescent="0.2">
      <c r="A728" s="55">
        <v>667</v>
      </c>
      <c r="B728" s="1232">
        <f>'Expenditures 15-22'!C44</f>
        <v>14217</v>
      </c>
      <c r="D728" s="14" t="str">
        <f t="shared" si="10"/>
        <v>Error?</v>
      </c>
    </row>
    <row r="729" spans="1:4" x14ac:dyDescent="0.2">
      <c r="A729" s="55">
        <v>668</v>
      </c>
      <c r="B729" s="1232">
        <f>'Expenditures 15-22'!C45</f>
        <v>55933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70150</v>
      </c>
      <c r="C731" s="14" t="s">
        <v>672</v>
      </c>
      <c r="D731" s="14" t="str">
        <f t="shared" si="10"/>
        <v>Error?</v>
      </c>
    </row>
    <row r="732" spans="1:4" x14ac:dyDescent="0.2">
      <c r="A732" s="55">
        <v>671</v>
      </c>
      <c r="B732" s="1232">
        <f>'Expenditures 15-22'!C49</f>
        <v>9650</v>
      </c>
      <c r="D732" s="14" t="str">
        <f t="shared" si="10"/>
        <v>Error?</v>
      </c>
    </row>
    <row r="733" spans="1:4" x14ac:dyDescent="0.2">
      <c r="A733" s="55">
        <v>672</v>
      </c>
      <c r="B733" s="1232">
        <f>'Expenditures 15-22'!C50</f>
        <v>156152</v>
      </c>
      <c r="D733" s="14" t="str">
        <f t="shared" si="10"/>
        <v>Error?</v>
      </c>
    </row>
    <row r="734" spans="1:4" x14ac:dyDescent="0.2">
      <c r="A734" s="55">
        <v>673</v>
      </c>
      <c r="B734" s="1232">
        <f>'Expenditures 15-22'!C53</f>
        <v>165802</v>
      </c>
      <c r="C734" s="14" t="s">
        <v>672</v>
      </c>
      <c r="D734" s="14" t="str">
        <f t="shared" si="10"/>
        <v>Error?</v>
      </c>
    </row>
    <row r="735" spans="1:4" x14ac:dyDescent="0.2">
      <c r="A735" s="55">
        <v>674</v>
      </c>
      <c r="B735" s="1232">
        <f>'Expenditures 15-22'!C55</f>
        <v>386797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386797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99450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81262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180712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1085557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4747804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478770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116812</v>
      </c>
      <c r="D775" s="14" t="str">
        <f t="shared" si="11"/>
        <v>Error?</v>
      </c>
    </row>
    <row r="776" spans="1:4" x14ac:dyDescent="0.2">
      <c r="A776" s="55">
        <v>715</v>
      </c>
      <c r="B776" s="1232">
        <f>'Expenditures 15-22'!D14</f>
        <v>21024</v>
      </c>
      <c r="D776" s="14" t="str">
        <f t="shared" si="11"/>
        <v>Error?</v>
      </c>
    </row>
    <row r="777" spans="1:4" x14ac:dyDescent="0.2">
      <c r="A777" s="55">
        <v>716</v>
      </c>
      <c r="B777" s="1232">
        <f>'Expenditures 15-22'!D15</f>
        <v>3854</v>
      </c>
      <c r="D777" s="14" t="str">
        <f t="shared" si="11"/>
        <v>Error?</v>
      </c>
    </row>
    <row r="778" spans="1:4" x14ac:dyDescent="0.2">
      <c r="A778" s="55">
        <v>717</v>
      </c>
      <c r="B778" s="1232">
        <f>'Expenditures 15-22'!D33</f>
        <v>928393</v>
      </c>
      <c r="C778" s="14" t="s">
        <v>672</v>
      </c>
      <c r="D778" s="14" t="str">
        <f t="shared" si="11"/>
        <v>Error?</v>
      </c>
    </row>
    <row r="779" spans="1:4" x14ac:dyDescent="0.2">
      <c r="A779" s="55">
        <v>718</v>
      </c>
      <c r="B779" s="1232">
        <f>'Expenditures 15-22'!D36</f>
        <v>13185</v>
      </c>
      <c r="D779" s="14" t="str">
        <f t="shared" si="11"/>
        <v>Error?</v>
      </c>
    </row>
    <row r="780" spans="1:4" x14ac:dyDescent="0.2">
      <c r="A780" s="55">
        <v>719</v>
      </c>
      <c r="B780" s="1232">
        <f>'Expenditures 15-22'!D37</f>
        <v>31447</v>
      </c>
      <c r="D780" s="14" t="str">
        <f t="shared" si="11"/>
        <v>Error?</v>
      </c>
    </row>
    <row r="781" spans="1:4" x14ac:dyDescent="0.2">
      <c r="A781" s="55">
        <v>720</v>
      </c>
      <c r="B781" s="1232">
        <f>'Expenditures 15-22'!D38</f>
        <v>5404</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50036</v>
      </c>
      <c r="C785" s="14" t="s">
        <v>672</v>
      </c>
      <c r="D785" s="14" t="str">
        <f t="shared" si="11"/>
        <v>Error?</v>
      </c>
    </row>
    <row r="786" spans="1:4" x14ac:dyDescent="0.2">
      <c r="A786" s="55">
        <v>725</v>
      </c>
      <c r="B786" s="1232">
        <f>'Expenditures 15-22'!D44</f>
        <v>7256</v>
      </c>
      <c r="D786" s="14" t="str">
        <f t="shared" si="11"/>
        <v>Error?</v>
      </c>
    </row>
    <row r="787" spans="1:4" x14ac:dyDescent="0.2">
      <c r="A787" s="55">
        <v>726</v>
      </c>
      <c r="B787" s="1232">
        <f>'Expenditures 15-22'!D45</f>
        <v>18197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25453</v>
      </c>
      <c r="C789" s="14" t="s">
        <v>672</v>
      </c>
      <c r="D789" s="14" t="str">
        <f t="shared" si="11"/>
        <v>Error?</v>
      </c>
    </row>
    <row r="790" spans="1:4" x14ac:dyDescent="0.2">
      <c r="A790" s="55">
        <v>729</v>
      </c>
      <c r="B790" s="1232">
        <f>'Expenditures 15-22'!D49</f>
        <v>2457</v>
      </c>
      <c r="D790" s="14" t="str">
        <f t="shared" si="11"/>
        <v>Error?</v>
      </c>
    </row>
    <row r="791" spans="1:4" x14ac:dyDescent="0.2">
      <c r="A791" s="55">
        <v>730</v>
      </c>
      <c r="B791" s="1232">
        <f>'Expenditures 15-22'!D50</f>
        <v>40492</v>
      </c>
      <c r="D791" s="14" t="str">
        <f t="shared" si="11"/>
        <v>Error?</v>
      </c>
    </row>
    <row r="792" spans="1:4" x14ac:dyDescent="0.2">
      <c r="A792" s="55">
        <v>731</v>
      </c>
      <c r="B792" s="1232">
        <f>'Expenditures 15-22'!D53</f>
        <v>42949</v>
      </c>
      <c r="C792" s="14" t="s">
        <v>672</v>
      </c>
      <c r="D792" s="14" t="str">
        <f t="shared" si="11"/>
        <v>Error?</v>
      </c>
    </row>
    <row r="793" spans="1:4" x14ac:dyDescent="0.2">
      <c r="A793" s="55">
        <v>732</v>
      </c>
      <c r="B793" s="1232">
        <f>'Expenditures 15-22'!D55</f>
        <v>79232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79232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5404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14382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19786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217456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1145849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122796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17543</v>
      </c>
      <c r="D833" s="14" t="str">
        <f t="shared" si="12"/>
        <v>Error?</v>
      </c>
    </row>
    <row r="834" spans="1:4" x14ac:dyDescent="0.2">
      <c r="A834" s="55">
        <v>773</v>
      </c>
      <c r="B834" s="1232">
        <f>'Expenditures 15-22'!E14</f>
        <v>36457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274696</v>
      </c>
      <c r="C836" s="14" t="s">
        <v>672</v>
      </c>
      <c r="D836" s="14" t="str">
        <f t="shared" si="12"/>
        <v>Error?</v>
      </c>
    </row>
    <row r="837" spans="1:4" x14ac:dyDescent="0.2">
      <c r="A837" s="55">
        <v>776</v>
      </c>
      <c r="B837" s="1232">
        <f>'Expenditures 15-22'!E36</f>
        <v>110</v>
      </c>
      <c r="D837" s="14" t="str">
        <f t="shared" si="12"/>
        <v>Error?</v>
      </c>
    </row>
    <row r="838" spans="1:4" x14ac:dyDescent="0.2">
      <c r="A838" s="55">
        <v>777</v>
      </c>
      <c r="B838" s="1232">
        <f>'Expenditures 15-22'!E37</f>
        <v>4329</v>
      </c>
      <c r="D838" s="14" t="str">
        <f t="shared" si="12"/>
        <v>Error?</v>
      </c>
    </row>
    <row r="839" spans="1:4" x14ac:dyDescent="0.2">
      <c r="A839" s="55">
        <v>778</v>
      </c>
      <c r="B839" s="1232">
        <f>'Expenditures 15-22'!E38</f>
        <v>732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32970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38141</v>
      </c>
      <c r="C843" s="14" t="s">
        <v>672</v>
      </c>
      <c r="D843" s="14" t="str">
        <f t="shared" si="12"/>
        <v>Error?</v>
      </c>
    </row>
    <row r="844" spans="1:4" x14ac:dyDescent="0.2">
      <c r="A844" s="55">
        <v>783</v>
      </c>
      <c r="B844" s="1232">
        <f>'Expenditures 15-22'!E44</f>
        <v>22005</v>
      </c>
      <c r="D844" s="14" t="str">
        <f t="shared" si="12"/>
        <v>Error?</v>
      </c>
    </row>
    <row r="845" spans="1:4" x14ac:dyDescent="0.2">
      <c r="A845" s="55">
        <v>784</v>
      </c>
      <c r="B845" s="1232">
        <f>'Expenditures 15-22'!E45</f>
        <v>6791</v>
      </c>
      <c r="D845" s="14" t="str">
        <f t="shared" si="12"/>
        <v>Error?</v>
      </c>
    </row>
    <row r="846" spans="1:4" x14ac:dyDescent="0.2">
      <c r="A846" s="55">
        <v>785</v>
      </c>
      <c r="B846" s="1232">
        <f>'Expenditures 15-22'!E46</f>
        <v>15670</v>
      </c>
      <c r="D846" s="14" t="str">
        <f t="shared" si="12"/>
        <v>Error?</v>
      </c>
    </row>
    <row r="847" spans="1:4" x14ac:dyDescent="0.2">
      <c r="A847" s="55">
        <v>786</v>
      </c>
      <c r="B847" s="1232">
        <f>'Expenditures 15-22'!E47</f>
        <v>44466</v>
      </c>
      <c r="C847" s="14" t="s">
        <v>672</v>
      </c>
      <c r="D847" s="14" t="str">
        <f t="shared" si="12"/>
        <v>Error?</v>
      </c>
    </row>
    <row r="848" spans="1:4" x14ac:dyDescent="0.2">
      <c r="A848" s="55">
        <v>787</v>
      </c>
      <c r="B848" s="1232">
        <f>'Expenditures 15-22'!E49</f>
        <v>87844</v>
      </c>
      <c r="D848" s="14" t="str">
        <f t="shared" si="12"/>
        <v>Error?</v>
      </c>
    </row>
    <row r="849" spans="1:4" x14ac:dyDescent="0.2">
      <c r="A849" s="55">
        <v>788</v>
      </c>
      <c r="B849" s="1232">
        <f>'Expenditures 15-22'!E50</f>
        <v>6477</v>
      </c>
      <c r="D849" s="14" t="str">
        <f t="shared" si="12"/>
        <v>Error?</v>
      </c>
    </row>
    <row r="850" spans="1:4" x14ac:dyDescent="0.2">
      <c r="A850" s="55">
        <v>789</v>
      </c>
      <c r="B850" s="1232">
        <f>'Expenditures 15-22'!E53</f>
        <v>94321</v>
      </c>
      <c r="C850" s="14" t="s">
        <v>672</v>
      </c>
      <c r="D850" s="14" t="str">
        <f t="shared" si="12"/>
        <v>Error?</v>
      </c>
    </row>
    <row r="851" spans="1:4" x14ac:dyDescent="0.2">
      <c r="A851" s="55">
        <v>790</v>
      </c>
      <c r="B851" s="1232">
        <f>'Expenditures 15-22'!E55</f>
        <v>29708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29708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15826</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1675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17501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23</v>
      </c>
      <c r="D867" s="14" t="str">
        <f t="shared" si="12"/>
        <v>Error?</v>
      </c>
    </row>
    <row r="868" spans="1:4" x14ac:dyDescent="0.2">
      <c r="A868" s="83">
        <v>807</v>
      </c>
      <c r="D868" s="14" t="str">
        <f t="shared" si="12"/>
        <v>OK</v>
      </c>
    </row>
    <row r="869" spans="1:4" x14ac:dyDescent="0.2">
      <c r="A869" s="55">
        <v>808</v>
      </c>
      <c r="B869" s="1232">
        <f>'Expenditures 15-22'!E72</f>
        <v>23</v>
      </c>
      <c r="C869" s="14" t="s">
        <v>672</v>
      </c>
      <c r="D869" s="14" t="str">
        <f t="shared" si="12"/>
        <v>Error?</v>
      </c>
    </row>
    <row r="870" spans="1:4" x14ac:dyDescent="0.2">
      <c r="A870" s="55">
        <v>809</v>
      </c>
      <c r="B870" s="1232">
        <f>'Expenditures 15-22'!E73</f>
        <v>64266</v>
      </c>
      <c r="D870" s="14" t="str">
        <f t="shared" si="12"/>
        <v>Error?</v>
      </c>
    </row>
    <row r="871" spans="1:4" x14ac:dyDescent="0.2">
      <c r="A871" s="55">
        <v>810</v>
      </c>
      <c r="B871" s="1232">
        <f>'Expenditures 15-22'!E74</f>
        <v>288426</v>
      </c>
      <c r="C871" s="14" t="s">
        <v>672</v>
      </c>
      <c r="D871" s="14" t="str">
        <f t="shared" si="12"/>
        <v>Error?</v>
      </c>
    </row>
    <row r="872" spans="1:4" x14ac:dyDescent="0.2">
      <c r="A872" s="55">
        <v>811</v>
      </c>
      <c r="B872" s="1232">
        <f>'Expenditures 15-22'!E75</f>
        <v>1616</v>
      </c>
      <c r="D872" s="14" t="str">
        <f t="shared" si="12"/>
        <v>Error?</v>
      </c>
    </row>
    <row r="873" spans="1:4" x14ac:dyDescent="0.2">
      <c r="A873" s="55">
        <v>812</v>
      </c>
      <c r="B873" s="1232">
        <f>'Expenditures 15-22'!E114</f>
        <v>564738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111233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13679</v>
      </c>
      <c r="D891" s="14" t="str">
        <f t="shared" si="12"/>
        <v>Error?</v>
      </c>
    </row>
    <row r="892" spans="1:4" x14ac:dyDescent="0.2">
      <c r="A892" s="55">
        <v>831</v>
      </c>
      <c r="B892" s="1232">
        <f>'Expenditures 15-22'!F14</f>
        <v>26765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165731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3408</v>
      </c>
      <c r="D896" s="14" t="str">
        <f t="shared" si="13"/>
        <v>Error?</v>
      </c>
    </row>
    <row r="897" spans="1:4" x14ac:dyDescent="0.2">
      <c r="A897" s="55">
        <v>836</v>
      </c>
      <c r="B897" s="1232">
        <f>'Expenditures 15-22'!F38</f>
        <v>2086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1918</v>
      </c>
      <c r="D900" s="14" t="str">
        <f t="shared" si="13"/>
        <v>Error?</v>
      </c>
    </row>
    <row r="901" spans="1:4" x14ac:dyDescent="0.2">
      <c r="A901" s="55">
        <v>840</v>
      </c>
      <c r="B901" s="1232">
        <f>'Expenditures 15-22'!F42</f>
        <v>7412</v>
      </c>
      <c r="C901" s="14" t="s">
        <v>672</v>
      </c>
      <c r="D901" s="14" t="str">
        <f t="shared" si="13"/>
        <v>Error?</v>
      </c>
    </row>
    <row r="902" spans="1:4" x14ac:dyDescent="0.2">
      <c r="A902" s="55">
        <v>841</v>
      </c>
      <c r="B902" s="1232">
        <f>'Expenditures 15-22'!F44</f>
        <v>2823</v>
      </c>
      <c r="D902" s="14" t="str">
        <f t="shared" si="13"/>
        <v>Error?</v>
      </c>
    </row>
    <row r="903" spans="1:4" x14ac:dyDescent="0.2">
      <c r="A903" s="55">
        <v>842</v>
      </c>
      <c r="B903" s="1232">
        <f>'Expenditures 15-22'!F45</f>
        <v>43613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46436</v>
      </c>
      <c r="C905" s="14" t="s">
        <v>672</v>
      </c>
      <c r="D905" s="14" t="str">
        <f t="shared" si="13"/>
        <v>Error?</v>
      </c>
    </row>
    <row r="906" spans="1:4" x14ac:dyDescent="0.2">
      <c r="A906" s="55">
        <v>845</v>
      </c>
      <c r="B906" s="1232">
        <f>'Expenditures 15-22'!F49</f>
        <v>66</v>
      </c>
      <c r="D906" s="14" t="str">
        <f t="shared" si="13"/>
        <v>Error?</v>
      </c>
    </row>
    <row r="907" spans="1:4" x14ac:dyDescent="0.2">
      <c r="A907" s="55">
        <v>846</v>
      </c>
      <c r="B907" s="1232">
        <f>'Expenditures 15-22'!F50</f>
        <v>744</v>
      </c>
      <c r="D907" s="14" t="str">
        <f t="shared" si="13"/>
        <v>Error?</v>
      </c>
    </row>
    <row r="908" spans="1:4" x14ac:dyDescent="0.2">
      <c r="A908" s="55">
        <v>847</v>
      </c>
      <c r="B908" s="1232">
        <f>'Expenditures 15-22'!F53</f>
        <v>810</v>
      </c>
      <c r="C908" s="14" t="s">
        <v>672</v>
      </c>
      <c r="D908" s="14" t="str">
        <f t="shared" si="13"/>
        <v>Error?</v>
      </c>
    </row>
    <row r="909" spans="1:4" x14ac:dyDescent="0.2">
      <c r="A909" s="55">
        <v>848</v>
      </c>
      <c r="B909" s="1232">
        <f>'Expenditures 15-22'!F55</f>
        <v>17430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17430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404</v>
      </c>
      <c r="D913" s="14" t="str">
        <f t="shared" si="13"/>
        <v>Error?</v>
      </c>
    </row>
    <row r="914" spans="1:4" x14ac:dyDescent="0.2">
      <c r="A914" s="55">
        <v>853</v>
      </c>
      <c r="B914" s="1232">
        <f>'Expenditures 15-22'!F61</f>
        <v>218086</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150780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369270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441358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607089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13625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69664</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83837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5898</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5898</v>
      </c>
      <c r="C963" s="14" t="s">
        <v>672</v>
      </c>
      <c r="D963" s="14" t="str">
        <f t="shared" si="14"/>
        <v>Error?</v>
      </c>
    </row>
    <row r="964" spans="1:4" x14ac:dyDescent="0.2">
      <c r="A964" s="55">
        <v>903</v>
      </c>
      <c r="B964" s="1232">
        <f>'Expenditures 15-22'!G49</f>
        <v>7988</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7988</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4563</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4563</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18449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102286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9582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9582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10577</v>
      </c>
      <c r="D1022" s="14" t="str">
        <f t="shared" si="14"/>
        <v>Error?</v>
      </c>
    </row>
    <row r="1023" spans="1:4" x14ac:dyDescent="0.2">
      <c r="A1023" s="55">
        <v>962</v>
      </c>
      <c r="B1023" s="1232">
        <f>'Expenditures 15-22'!H50</f>
        <v>4693</v>
      </c>
      <c r="D1023" s="14" t="str">
        <f t="shared" ref="D1023:D1086" si="15">IF(ISBLANK(B1023),"OK",IF(A1023-B1023=0,"OK","Error?"))</f>
        <v>Error?</v>
      </c>
    </row>
    <row r="1024" spans="1:4" x14ac:dyDescent="0.2">
      <c r="A1024" s="55">
        <v>963</v>
      </c>
      <c r="B1024" s="1232">
        <f>'Expenditures 15-22'!H53</f>
        <v>15270</v>
      </c>
      <c r="C1024" s="14" t="s">
        <v>672</v>
      </c>
      <c r="D1024" s="14" t="str">
        <f t="shared" si="15"/>
        <v>Error?</v>
      </c>
    </row>
    <row r="1025" spans="1:4" x14ac:dyDescent="0.2">
      <c r="A1025" s="55">
        <v>964</v>
      </c>
      <c r="B1025" s="1232">
        <f>'Expenditures 15-22'!H55</f>
        <v>6196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6196</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21466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675675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706723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2568105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621506</v>
      </c>
      <c r="C1105" s="14" t="s">
        <v>672</v>
      </c>
      <c r="D1105" s="14" t="str">
        <f t="shared" si="16"/>
        <v>Error?</v>
      </c>
    </row>
    <row r="1106" spans="1:4" x14ac:dyDescent="0.2">
      <c r="A1106" s="55">
        <v>1045</v>
      </c>
      <c r="B1106" s="1232">
        <f>'Expenditures 15-22'!K14</f>
        <v>393090</v>
      </c>
      <c r="C1106" s="14" t="s">
        <v>672</v>
      </c>
      <c r="D1106" s="14" t="str">
        <f t="shared" si="16"/>
        <v>Error?</v>
      </c>
    </row>
    <row r="1107" spans="1:4" x14ac:dyDescent="0.2">
      <c r="A1107" s="55">
        <v>1046</v>
      </c>
      <c r="B1107" s="1232">
        <f>'Expenditures 15-22'!K15</f>
        <v>36486</v>
      </c>
      <c r="C1107" s="14" t="s">
        <v>672</v>
      </c>
      <c r="D1107" s="14" t="str">
        <f t="shared" si="16"/>
        <v>Error?</v>
      </c>
    </row>
    <row r="1108" spans="1:4" x14ac:dyDescent="0.2">
      <c r="A1108" s="55">
        <v>1047</v>
      </c>
      <c r="B1108" s="1232">
        <f>'Expenditures 15-22'!K33</f>
        <v>5124486</v>
      </c>
      <c r="C1108" s="14" t="s">
        <v>672</v>
      </c>
      <c r="D1108" s="14" t="str">
        <f t="shared" si="16"/>
        <v>Error?</v>
      </c>
    </row>
    <row r="1109" spans="1:4" x14ac:dyDescent="0.2">
      <c r="A1109" s="55">
        <v>1048</v>
      </c>
      <c r="B1109" s="1232">
        <f>'Expenditures 15-22'!K36</f>
        <v>71405</v>
      </c>
      <c r="C1109" s="14" t="s">
        <v>672</v>
      </c>
      <c r="D1109" s="14" t="str">
        <f t="shared" si="16"/>
        <v>Error?</v>
      </c>
    </row>
    <row r="1110" spans="1:4" x14ac:dyDescent="0.2">
      <c r="A1110" s="55">
        <v>1049</v>
      </c>
      <c r="B1110" s="1232">
        <f>'Expenditures 15-22'!K37</f>
        <v>209469</v>
      </c>
      <c r="C1110" s="14" t="s">
        <v>672</v>
      </c>
      <c r="D1110" s="14" t="str">
        <f t="shared" si="16"/>
        <v>Error?</v>
      </c>
    </row>
    <row r="1111" spans="1:4" x14ac:dyDescent="0.2">
      <c r="A1111" s="55">
        <v>1050</v>
      </c>
      <c r="B1111" s="1232">
        <f>'Expenditures 15-22'!K38</f>
        <v>61923</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32970</v>
      </c>
      <c r="C1113" s="14" t="s">
        <v>672</v>
      </c>
      <c r="D1113" s="14" t="str">
        <f t="shared" si="16"/>
        <v>Error?</v>
      </c>
    </row>
    <row r="1114" spans="1:4" x14ac:dyDescent="0.2">
      <c r="A1114" s="55">
        <v>1053</v>
      </c>
      <c r="B1114" s="1232">
        <f>'Expenditures 15-22'!K41</f>
        <v>1918</v>
      </c>
      <c r="C1114" s="14" t="s">
        <v>672</v>
      </c>
      <c r="D1114" s="14" t="str">
        <f t="shared" si="16"/>
        <v>Error?</v>
      </c>
    </row>
    <row r="1115" spans="1:4" x14ac:dyDescent="0.2">
      <c r="A1115" s="55">
        <v>1054</v>
      </c>
      <c r="B1115" s="1232">
        <f>'Expenditures 15-22'!K42</f>
        <v>377685</v>
      </c>
      <c r="C1115" s="14" t="s">
        <v>672</v>
      </c>
      <c r="D1115" s="14" t="str">
        <f t="shared" si="16"/>
        <v>Error?</v>
      </c>
    </row>
    <row r="1116" spans="1:4" x14ac:dyDescent="0.2">
      <c r="A1116" s="55">
        <v>1055</v>
      </c>
      <c r="B1116" s="1232">
        <f>'Expenditures 15-22'!K44</f>
        <v>46301</v>
      </c>
      <c r="C1116" s="14" t="s">
        <v>672</v>
      </c>
      <c r="D1116" s="14" t="str">
        <f t="shared" si="16"/>
        <v>Error?</v>
      </c>
    </row>
    <row r="1117" spans="1:4" x14ac:dyDescent="0.2">
      <c r="A1117" s="55">
        <v>1056</v>
      </c>
      <c r="B1117" s="1232">
        <f>'Expenditures 15-22'!K45</f>
        <v>130432</v>
      </c>
      <c r="C1117" s="14" t="s">
        <v>672</v>
      </c>
      <c r="D1117" s="14" t="str">
        <f t="shared" si="16"/>
        <v>Error?</v>
      </c>
    </row>
    <row r="1118" spans="1:4" x14ac:dyDescent="0.2">
      <c r="A1118" s="55">
        <v>1057</v>
      </c>
      <c r="B1118" s="1232">
        <f>'Expenditures 15-22'!K46</f>
        <v>15670</v>
      </c>
      <c r="C1118" s="14" t="s">
        <v>672</v>
      </c>
      <c r="D1118" s="14" t="str">
        <f t="shared" si="16"/>
        <v>Error?</v>
      </c>
    </row>
    <row r="1119" spans="1:4" x14ac:dyDescent="0.2">
      <c r="A1119" s="55">
        <v>1058</v>
      </c>
      <c r="B1119" s="1232">
        <f>'Expenditures 15-22'!K47</f>
        <v>192403</v>
      </c>
      <c r="C1119" s="14" t="s">
        <v>672</v>
      </c>
      <c r="D1119" s="14" t="str">
        <f t="shared" si="16"/>
        <v>Error?</v>
      </c>
    </row>
    <row r="1120" spans="1:4" x14ac:dyDescent="0.2">
      <c r="A1120" s="55">
        <v>1059</v>
      </c>
      <c r="B1120" s="1232">
        <f>'Expenditures 15-22'!K49</f>
        <v>118582</v>
      </c>
      <c r="C1120" s="14" t="s">
        <v>672</v>
      </c>
      <c r="D1120" s="14" t="str">
        <f t="shared" si="16"/>
        <v>Error?</v>
      </c>
    </row>
    <row r="1121" spans="1:4" x14ac:dyDescent="0.2">
      <c r="A1121" s="55">
        <v>1060</v>
      </c>
      <c r="B1121" s="1232">
        <f>'Expenditures 15-22'!K50</f>
        <v>208558</v>
      </c>
      <c r="C1121" s="14" t="s">
        <v>672</v>
      </c>
      <c r="D1121" s="14" t="str">
        <f t="shared" si="16"/>
        <v>Error?</v>
      </c>
    </row>
    <row r="1122" spans="1:4" x14ac:dyDescent="0.2">
      <c r="A1122" s="55">
        <v>1061</v>
      </c>
      <c r="B1122" s="1232">
        <f>'Expenditures 15-22'!K53</f>
        <v>327140</v>
      </c>
      <c r="C1122" s="14" t="s">
        <v>672</v>
      </c>
      <c r="D1122" s="14" t="str">
        <f t="shared" si="16"/>
        <v>Error?</v>
      </c>
    </row>
    <row r="1123" spans="1:4" x14ac:dyDescent="0.2">
      <c r="A1123" s="55">
        <v>1062</v>
      </c>
      <c r="B1123" s="1232">
        <f>'Expenditures 15-22'!K55</f>
        <v>519363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519363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105258</v>
      </c>
      <c r="C1127" s="14" t="s">
        <v>672</v>
      </c>
      <c r="D1127" s="14" t="str">
        <f t="shared" si="16"/>
        <v>Error?</v>
      </c>
    </row>
    <row r="1128" spans="1:4" x14ac:dyDescent="0.2">
      <c r="A1128" s="55">
        <v>1067</v>
      </c>
      <c r="B1128" s="1232">
        <f>'Expenditures 15-22'!K61</f>
        <v>233912</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252662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591832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23</v>
      </c>
      <c r="C1139" s="14" t="s">
        <v>672</v>
      </c>
      <c r="D1139" s="14" t="str">
        <f t="shared" si="16"/>
        <v>Error?</v>
      </c>
    </row>
    <row r="1140" spans="1:4" x14ac:dyDescent="0.2">
      <c r="A1140" s="83">
        <v>1079</v>
      </c>
      <c r="D1140" s="14" t="str">
        <f t="shared" si="16"/>
        <v>OK</v>
      </c>
    </row>
    <row r="1141" spans="1:4" x14ac:dyDescent="0.2">
      <c r="A1141" s="55">
        <v>1080</v>
      </c>
      <c r="B1141" s="1232">
        <f>'Expenditures 15-22'!K72</f>
        <v>23</v>
      </c>
      <c r="C1141" s="14" t="s">
        <v>672</v>
      </c>
      <c r="D1141" s="14" t="str">
        <f t="shared" si="16"/>
        <v>Error?</v>
      </c>
    </row>
    <row r="1142" spans="1:4" x14ac:dyDescent="0.2">
      <c r="A1142" s="55">
        <v>1081</v>
      </c>
      <c r="B1142" s="1232">
        <f>'Expenditures 15-22'!K73</f>
        <v>64266</v>
      </c>
      <c r="C1142" s="14" t="s">
        <v>672</v>
      </c>
      <c r="D1142" s="14" t="str">
        <f t="shared" si="16"/>
        <v>Error?</v>
      </c>
    </row>
    <row r="1143" spans="1:4" x14ac:dyDescent="0.2">
      <c r="A1143" s="55">
        <v>1082</v>
      </c>
      <c r="B1143" s="1232">
        <f>'Expenditures 15-22'!K74</f>
        <v>2072712</v>
      </c>
      <c r="C1143" s="14" t="s">
        <v>672</v>
      </c>
      <c r="D1143" s="14" t="str">
        <f t="shared" si="16"/>
        <v>Error?</v>
      </c>
    </row>
    <row r="1144" spans="1:4" x14ac:dyDescent="0.2">
      <c r="A1144" s="55">
        <v>1083</v>
      </c>
      <c r="B1144" s="1232">
        <f>'Expenditures 15-22'!K75</f>
        <v>1616</v>
      </c>
      <c r="C1144" s="14" t="s">
        <v>672</v>
      </c>
      <c r="D1144" s="14" t="str">
        <f t="shared" si="16"/>
        <v>Error?</v>
      </c>
    </row>
    <row r="1145" spans="1:4" x14ac:dyDescent="0.2">
      <c r="A1145" s="55">
        <v>1084</v>
      </c>
      <c r="B1145" s="1232">
        <f>'Expenditures 15-22'!K102</f>
        <v>675675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7874489</v>
      </c>
      <c r="C1152" s="14" t="s">
        <v>672</v>
      </c>
      <c r="D1152" s="14" t="str">
        <f t="shared" si="17"/>
        <v>Error?</v>
      </c>
    </row>
    <row r="1153" spans="1:4" x14ac:dyDescent="0.2">
      <c r="A1153" s="55">
        <v>1092</v>
      </c>
      <c r="B1153" s="1232">
        <f>'Expenditures 15-22'!K115</f>
        <v>574466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223284</v>
      </c>
      <c r="D1221" s="14" t="str">
        <f t="shared" si="18"/>
        <v>Error?</v>
      </c>
    </row>
    <row r="1222" spans="1:4" x14ac:dyDescent="0.2">
      <c r="A1222" s="83">
        <v>1161</v>
      </c>
      <c r="D1222" s="14" t="str">
        <f t="shared" si="18"/>
        <v>OK</v>
      </c>
    </row>
    <row r="1223" spans="1:4" x14ac:dyDescent="0.2">
      <c r="A1223" s="55">
        <v>1162</v>
      </c>
      <c r="B1223" s="1232">
        <f>'Expenditures 15-22'!C127</f>
        <v>223284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223284</v>
      </c>
      <c r="C1225" s="14" t="s">
        <v>672</v>
      </c>
      <c r="D1225" s="14" t="str">
        <f t="shared" si="18"/>
        <v>Error?</v>
      </c>
    </row>
    <row r="1226" spans="1:4" x14ac:dyDescent="0.2">
      <c r="A1226" s="55">
        <v>1165</v>
      </c>
      <c r="B1226" s="1232">
        <f>'Expenditures 15-22'!C150</f>
        <v>223284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42012</v>
      </c>
      <c r="D1229" s="14" t="str">
        <f t="shared" si="18"/>
        <v>Error?</v>
      </c>
    </row>
    <row r="1230" spans="1:4" x14ac:dyDescent="0.2">
      <c r="A1230" s="83">
        <v>1169</v>
      </c>
      <c r="D1230" s="14" t="str">
        <f t="shared" si="18"/>
        <v>OK</v>
      </c>
    </row>
    <row r="1231" spans="1:4" x14ac:dyDescent="0.2">
      <c r="A1231" s="55">
        <v>1170</v>
      </c>
      <c r="B1231" s="1232">
        <f>'Expenditures 15-22'!D127</f>
        <v>42012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42012</v>
      </c>
      <c r="C1233" s="14" t="s">
        <v>672</v>
      </c>
      <c r="D1233" s="14" t="str">
        <f t="shared" si="18"/>
        <v>Error?</v>
      </c>
    </row>
    <row r="1234" spans="1:4" x14ac:dyDescent="0.2">
      <c r="A1234" s="55">
        <v>1173</v>
      </c>
      <c r="B1234" s="1232">
        <f>'Expenditures 15-22'!D150</f>
        <v>42012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81001</v>
      </c>
      <c r="D1237" s="14" t="str">
        <f t="shared" si="18"/>
        <v>Error?</v>
      </c>
    </row>
    <row r="1238" spans="1:4" x14ac:dyDescent="0.2">
      <c r="A1238" s="83">
        <v>1177</v>
      </c>
      <c r="D1238" s="14" t="str">
        <f t="shared" si="18"/>
        <v>OK</v>
      </c>
    </row>
    <row r="1239" spans="1:4" x14ac:dyDescent="0.2">
      <c r="A1239" s="55">
        <v>1178</v>
      </c>
      <c r="B1239" s="1232">
        <f>'Expenditures 15-22'!E127</f>
        <v>81001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81001</v>
      </c>
      <c r="C1241" s="14" t="s">
        <v>672</v>
      </c>
      <c r="D1241" s="14" t="str">
        <f t="shared" si="18"/>
        <v>Error?</v>
      </c>
    </row>
    <row r="1242" spans="1:4" x14ac:dyDescent="0.2">
      <c r="A1242" s="55">
        <v>1181</v>
      </c>
      <c r="B1242" s="1232">
        <f>'Expenditures 15-22'!E150</f>
        <v>81001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76683</v>
      </c>
      <c r="D1245" s="14" t="str">
        <f t="shared" si="18"/>
        <v>Error?</v>
      </c>
    </row>
    <row r="1246" spans="1:4" x14ac:dyDescent="0.2">
      <c r="A1246" s="83">
        <v>1185</v>
      </c>
      <c r="D1246" s="14" t="str">
        <f t="shared" si="18"/>
        <v>OK</v>
      </c>
    </row>
    <row r="1247" spans="1:4" x14ac:dyDescent="0.2">
      <c r="A1247" s="55">
        <v>1186</v>
      </c>
      <c r="B1247" s="1232">
        <f>'Expenditures 15-22'!F127</f>
        <v>76683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76683</v>
      </c>
      <c r="C1249" s="14" t="s">
        <v>672</v>
      </c>
      <c r="D1249" s="14" t="str">
        <f t="shared" si="18"/>
        <v>Error?</v>
      </c>
    </row>
    <row r="1250" spans="1:4" x14ac:dyDescent="0.2">
      <c r="A1250" s="55">
        <v>1189</v>
      </c>
      <c r="B1250" s="1232">
        <f>'Expenditures 15-22'!F150</f>
        <v>76683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107110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107110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107110</v>
      </c>
      <c r="C1258" s="14" t="s">
        <v>672</v>
      </c>
      <c r="D1258" s="14" t="str">
        <f t="shared" si="18"/>
        <v>Error?</v>
      </c>
    </row>
    <row r="1259" spans="1:4" x14ac:dyDescent="0.2">
      <c r="A1259" s="55">
        <v>1198</v>
      </c>
      <c r="B1259" s="1232">
        <f>'Expenditures 15-22'!G150</f>
        <v>107110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530090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530090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530090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530090</v>
      </c>
      <c r="C1288" s="14" t="s">
        <v>672</v>
      </c>
      <c r="D1288" s="14" t="str">
        <f t="shared" si="19"/>
        <v>Error?</v>
      </c>
    </row>
    <row r="1289" spans="1:4" x14ac:dyDescent="0.2">
      <c r="A1289" s="55">
        <v>1228</v>
      </c>
      <c r="B1289" s="1232">
        <f>'Expenditures 15-22'!K151</f>
        <v>53752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636</v>
      </c>
      <c r="D1307" s="14" t="str">
        <f t="shared" si="19"/>
        <v>Error?</v>
      </c>
    </row>
    <row r="1308" spans="1:4" x14ac:dyDescent="0.2">
      <c r="A1308" s="55">
        <v>1247</v>
      </c>
      <c r="B1308" s="1232">
        <f>'Expenditures 15-22'!E166</f>
        <v>636</v>
      </c>
      <c r="C1308" s="14" t="s">
        <v>672</v>
      </c>
      <c r="D1308" s="14" t="str">
        <f t="shared" si="19"/>
        <v>Error?</v>
      </c>
    </row>
    <row r="1309" spans="1:4" x14ac:dyDescent="0.2">
      <c r="A1309" s="55">
        <v>1248</v>
      </c>
      <c r="B1309" s="1232">
        <f>'Expenditures 15-22'!E168</f>
        <v>636</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211657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286657</v>
      </c>
      <c r="C1317" s="14" t="s">
        <v>672</v>
      </c>
      <c r="D1317" s="14" t="str">
        <f t="shared" si="19"/>
        <v>Error?</v>
      </c>
    </row>
    <row r="1318" spans="1:4" x14ac:dyDescent="0.2">
      <c r="A1318" s="55">
        <v>1257</v>
      </c>
      <c r="B1318" s="1232">
        <f>'Expenditures 15-22'!H168</f>
        <v>286657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211657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75000</v>
      </c>
      <c r="C1329" s="14" t="s">
        <v>672</v>
      </c>
      <c r="D1329" s="14" t="str">
        <f t="shared" si="19"/>
        <v>Error?</v>
      </c>
    </row>
    <row r="1330" spans="1:4" x14ac:dyDescent="0.2">
      <c r="A1330" s="55">
        <v>1269</v>
      </c>
      <c r="B1330" s="1232">
        <f>'Expenditures 15-22'!K165</f>
        <v>636</v>
      </c>
      <c r="C1330" s="14" t="s">
        <v>672</v>
      </c>
      <c r="D1330" s="14" t="str">
        <f t="shared" si="19"/>
        <v>Error?</v>
      </c>
    </row>
    <row r="1331" spans="1:4" x14ac:dyDescent="0.2">
      <c r="A1331" s="55">
        <v>1270</v>
      </c>
      <c r="B1331" s="1232">
        <f>'Expenditures 15-22'!K166</f>
        <v>287293</v>
      </c>
      <c r="C1331" s="14" t="s">
        <v>672</v>
      </c>
      <c r="D1331" s="14" t="str">
        <f t="shared" si="19"/>
        <v>Error?</v>
      </c>
    </row>
    <row r="1332" spans="1:4" x14ac:dyDescent="0.2">
      <c r="A1332" s="55">
        <v>1271</v>
      </c>
      <c r="B1332" s="1232">
        <f>'Expenditures 15-22'!K168</f>
        <v>287293</v>
      </c>
      <c r="C1332" s="14" t="s">
        <v>672</v>
      </c>
      <c r="D1332" s="14" t="str">
        <f t="shared" si="19"/>
        <v>Error?</v>
      </c>
    </row>
    <row r="1333" spans="1:4" x14ac:dyDescent="0.2">
      <c r="A1333" s="55">
        <v>1272</v>
      </c>
      <c r="B1333" s="1232">
        <f>'Expenditures 15-22'!K169</f>
        <v>259606</v>
      </c>
      <c r="C1333" s="14" t="s">
        <v>672</v>
      </c>
      <c r="D1333" s="14" t="str">
        <f t="shared" si="19"/>
        <v>Error?</v>
      </c>
    </row>
    <row r="1334" spans="1:4" x14ac:dyDescent="0.2">
      <c r="A1334" s="83">
        <v>1273</v>
      </c>
      <c r="D1334" s="14" t="str">
        <f t="shared" si="19"/>
        <v>OK</v>
      </c>
    </row>
    <row r="1335" spans="1:4" x14ac:dyDescent="0.2">
      <c r="A1335" s="55">
        <v>1274</v>
      </c>
      <c r="B1335" s="1232">
        <f>'Expenditures 15-22'!C176</f>
        <v>228556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228556</v>
      </c>
      <c r="C1339" s="14" t="s">
        <v>672</v>
      </c>
      <c r="D1339" s="14" t="str">
        <f t="shared" si="19"/>
        <v>Error?</v>
      </c>
    </row>
    <row r="1340" spans="1:4" x14ac:dyDescent="0.2">
      <c r="A1340" s="55">
        <v>1279</v>
      </c>
      <c r="B1340" s="1232">
        <f>'Expenditures 15-22'!C204</f>
        <v>228556</v>
      </c>
      <c r="C1340" s="14" t="s">
        <v>672</v>
      </c>
      <c r="D1340" s="14" t="str">
        <f t="shared" si="19"/>
        <v>Error?</v>
      </c>
    </row>
    <row r="1341" spans="1:4" x14ac:dyDescent="0.2">
      <c r="A1341" s="55">
        <v>1280</v>
      </c>
      <c r="B1341" s="1232">
        <f>'Expenditures 15-22'!D176</f>
        <v>540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540</v>
      </c>
      <c r="C1345" s="14" t="s">
        <v>672</v>
      </c>
      <c r="D1345" s="14" t="str">
        <f t="shared" si="20"/>
        <v>Error?</v>
      </c>
    </row>
    <row r="1346" spans="1:4" x14ac:dyDescent="0.2">
      <c r="A1346" s="55">
        <v>1285</v>
      </c>
      <c r="B1346" s="1232">
        <f>'Expenditures 15-22'!D204</f>
        <v>540</v>
      </c>
      <c r="C1346" s="14" t="s">
        <v>672</v>
      </c>
      <c r="D1346" s="14" t="str">
        <f t="shared" si="20"/>
        <v>Error?</v>
      </c>
    </row>
    <row r="1347" spans="1:4" x14ac:dyDescent="0.2">
      <c r="A1347" s="55">
        <v>1286</v>
      </c>
      <c r="B1347" s="1232">
        <f>'Expenditures 15-22'!E176</f>
        <v>61002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61002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61002</v>
      </c>
      <c r="C1353" s="14" t="s">
        <v>672</v>
      </c>
      <c r="D1353" s="14" t="str">
        <f t="shared" si="20"/>
        <v>Error?</v>
      </c>
    </row>
    <row r="1354" spans="1:4" x14ac:dyDescent="0.2">
      <c r="A1354" s="55">
        <v>1293</v>
      </c>
      <c r="B1354" s="1232">
        <f>'Expenditures 15-22'!F176</f>
        <v>57638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57638</v>
      </c>
      <c r="C1358" s="14" t="s">
        <v>672</v>
      </c>
      <c r="D1358" s="14" t="str">
        <f t="shared" si="20"/>
        <v>Error?</v>
      </c>
    </row>
    <row r="1359" spans="1:4" x14ac:dyDescent="0.2">
      <c r="A1359" s="55">
        <v>1298</v>
      </c>
      <c r="B1359" s="1232">
        <f>'Expenditures 15-22'!F204</f>
        <v>57638</v>
      </c>
      <c r="C1359" s="14" t="s">
        <v>672</v>
      </c>
      <c r="D1359" s="14" t="str">
        <f t="shared" si="20"/>
        <v>Error?</v>
      </c>
    </row>
    <row r="1360" spans="1:4" x14ac:dyDescent="0.2">
      <c r="A1360" s="55">
        <v>1299</v>
      </c>
      <c r="B1360" s="1232">
        <f>'Expenditures 15-22'!G176</f>
        <v>74689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74689</v>
      </c>
      <c r="C1364" s="14" t="s">
        <v>672</v>
      </c>
      <c r="D1364" s="14" t="str">
        <f t="shared" si="20"/>
        <v>Error?</v>
      </c>
    </row>
    <row r="1365" spans="1:4" x14ac:dyDescent="0.2">
      <c r="A1365" s="55">
        <v>1304</v>
      </c>
      <c r="B1365" s="1232">
        <f>'Expenditures 15-22'!G204</f>
        <v>74689</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422425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422425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422425</v>
      </c>
      <c r="C1388" s="14" t="s">
        <v>672</v>
      </c>
      <c r="D1388" s="14" t="str">
        <f t="shared" si="20"/>
        <v>Error?</v>
      </c>
    </row>
    <row r="1389" spans="1:4" x14ac:dyDescent="0.2">
      <c r="A1389" s="55">
        <v>1328</v>
      </c>
      <c r="B1389" s="1232">
        <f>'Expenditures 15-22'!K205</f>
        <v>37423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6498</v>
      </c>
      <c r="D1407" s="14" t="str">
        <f t="shared" ref="D1407:D1470" si="21">IF(ISBLANK(B1407),"OK",IF(A1407-B1407=0,"OK","Error?"))</f>
        <v>Error?</v>
      </c>
    </row>
    <row r="1408" spans="1:4" x14ac:dyDescent="0.2">
      <c r="A1408" s="55">
        <v>1347</v>
      </c>
      <c r="B1408" s="1232">
        <f>'Expenditures 15-22'!D217</f>
        <v>8197</v>
      </c>
      <c r="D1408" s="14" t="str">
        <f t="shared" si="21"/>
        <v>Error?</v>
      </c>
    </row>
    <row r="1409" spans="1:4" x14ac:dyDescent="0.2">
      <c r="A1409" s="55">
        <v>1348</v>
      </c>
      <c r="B1409" s="1232">
        <f>'Expenditures 15-22'!D218</f>
        <v>1052</v>
      </c>
      <c r="D1409" s="14" t="str">
        <f t="shared" si="21"/>
        <v>Error?</v>
      </c>
    </row>
    <row r="1410" spans="1:4" x14ac:dyDescent="0.2">
      <c r="A1410" s="55">
        <v>1349</v>
      </c>
      <c r="B1410" s="1232">
        <f>'Expenditures 15-22'!D223</f>
        <v>103041</v>
      </c>
      <c r="C1410" s="14" t="s">
        <v>672</v>
      </c>
      <c r="D1410" s="14" t="str">
        <f t="shared" si="21"/>
        <v>Error?</v>
      </c>
    </row>
    <row r="1411" spans="1:4" x14ac:dyDescent="0.2">
      <c r="A1411" s="55">
        <v>1350</v>
      </c>
      <c r="B1411" s="1232">
        <f>'Expenditures 15-22'!D226</f>
        <v>840</v>
      </c>
      <c r="D1411" s="14" t="str">
        <f t="shared" si="21"/>
        <v>Error?</v>
      </c>
    </row>
    <row r="1412" spans="1:4" x14ac:dyDescent="0.2">
      <c r="A1412" s="55">
        <v>1351</v>
      </c>
      <c r="B1412" s="1232">
        <f>'Expenditures 15-22'!D227</f>
        <v>11371</v>
      </c>
      <c r="D1412" s="14" t="str">
        <f t="shared" si="21"/>
        <v>Error?</v>
      </c>
    </row>
    <row r="1413" spans="1:4" x14ac:dyDescent="0.2">
      <c r="A1413" s="55">
        <v>1352</v>
      </c>
      <c r="B1413" s="1232">
        <f>'Expenditures 15-22'!D228</f>
        <v>11011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23222</v>
      </c>
      <c r="C1417" s="14" t="s">
        <v>672</v>
      </c>
      <c r="D1417" s="14" t="str">
        <f t="shared" si="21"/>
        <v>Error?</v>
      </c>
    </row>
    <row r="1418" spans="1:4" x14ac:dyDescent="0.2">
      <c r="A1418" s="55">
        <v>1357</v>
      </c>
      <c r="B1418" s="1232">
        <f>'Expenditures 15-22'!D234</f>
        <v>202</v>
      </c>
      <c r="D1418" s="14" t="str">
        <f t="shared" si="21"/>
        <v>Error?</v>
      </c>
    </row>
    <row r="1419" spans="1:4" x14ac:dyDescent="0.2">
      <c r="A1419" s="55">
        <v>1358</v>
      </c>
      <c r="B1419" s="1232">
        <f>'Expenditures 15-22'!D235</f>
        <v>738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940</v>
      </c>
      <c r="C1421" s="14" t="s">
        <v>672</v>
      </c>
      <c r="D1421" s="14" t="str">
        <f t="shared" si="21"/>
        <v>Error?</v>
      </c>
    </row>
    <row r="1422" spans="1:4" x14ac:dyDescent="0.2">
      <c r="A1422" s="55">
        <v>1361</v>
      </c>
      <c r="B1422" s="1232">
        <f>'Expenditures 15-22'!D239</f>
        <v>1018</v>
      </c>
      <c r="D1422" s="14" t="str">
        <f t="shared" si="21"/>
        <v>Error?</v>
      </c>
    </row>
    <row r="1423" spans="1:4" x14ac:dyDescent="0.2">
      <c r="A1423" s="55">
        <v>1362</v>
      </c>
      <c r="B1423" s="1232">
        <f>'Expenditures 15-22'!D240</f>
        <v>11635</v>
      </c>
      <c r="D1423" s="14" t="str">
        <f t="shared" si="21"/>
        <v>Error?</v>
      </c>
    </row>
    <row r="1424" spans="1:4" x14ac:dyDescent="0.2">
      <c r="A1424" s="55">
        <v>1363</v>
      </c>
      <c r="B1424" s="1232">
        <f>'Expenditures 15-22'!D251</f>
        <v>12653</v>
      </c>
      <c r="C1424" s="14" t="s">
        <v>672</v>
      </c>
      <c r="D1424" s="14" t="str">
        <f t="shared" si="21"/>
        <v>Error?</v>
      </c>
    </row>
    <row r="1425" spans="1:4" x14ac:dyDescent="0.2">
      <c r="A1425" s="55">
        <v>1364</v>
      </c>
      <c r="B1425" s="1232">
        <f>'Expenditures 15-22'!D253</f>
        <v>33774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33774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17723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43186</v>
      </c>
      <c r="D1431" s="14" t="str">
        <f t="shared" si="21"/>
        <v>Error?</v>
      </c>
    </row>
    <row r="1432" spans="1:4" x14ac:dyDescent="0.2">
      <c r="A1432" s="55">
        <v>1371</v>
      </c>
      <c r="B1432" s="1232">
        <f>'Expenditures 15-22'!D261</f>
        <v>44213</v>
      </c>
      <c r="D1432" s="14" t="str">
        <f t="shared" si="21"/>
        <v>Error?</v>
      </c>
    </row>
    <row r="1433" spans="1:4" x14ac:dyDescent="0.2">
      <c r="A1433" s="55">
        <v>1372</v>
      </c>
      <c r="B1433" s="1232">
        <f>'Expenditures 15-22'!D262</f>
        <v>15486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120608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191197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294238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6498</v>
      </c>
      <c r="C1471" s="14" t="s">
        <v>672</v>
      </c>
      <c r="D1471" s="14" t="str">
        <f t="shared" ref="D1471:D1534" si="22">IF(ISBLANK(B1471),"OK",IF(A1471-B1471=0,"OK","Error?"))</f>
        <v>Error?</v>
      </c>
    </row>
    <row r="1472" spans="1:4" x14ac:dyDescent="0.2">
      <c r="A1472" s="55">
        <v>1411</v>
      </c>
      <c r="B1472" s="1232">
        <f>'Expenditures 15-22'!K217</f>
        <v>8197</v>
      </c>
      <c r="C1472" s="14" t="s">
        <v>672</v>
      </c>
      <c r="D1472" s="14" t="str">
        <f t="shared" si="22"/>
        <v>Error?</v>
      </c>
    </row>
    <row r="1473" spans="1:4" x14ac:dyDescent="0.2">
      <c r="A1473" s="55">
        <v>1412</v>
      </c>
      <c r="B1473" s="1232">
        <f>'Expenditures 15-22'!K218</f>
        <v>1052</v>
      </c>
      <c r="C1473" s="14" t="s">
        <v>672</v>
      </c>
      <c r="D1473" s="14" t="str">
        <f t="shared" si="22"/>
        <v>Error?</v>
      </c>
    </row>
    <row r="1474" spans="1:4" x14ac:dyDescent="0.2">
      <c r="A1474" s="55">
        <v>1413</v>
      </c>
      <c r="B1474" s="1232">
        <f>'Expenditures 15-22'!K223</f>
        <v>103041</v>
      </c>
      <c r="C1474" s="14" t="s">
        <v>672</v>
      </c>
      <c r="D1474" s="14" t="str">
        <f t="shared" si="22"/>
        <v>Error?</v>
      </c>
    </row>
    <row r="1475" spans="1:4" x14ac:dyDescent="0.2">
      <c r="A1475" s="55">
        <v>1414</v>
      </c>
      <c r="B1475" s="1232">
        <f>'Expenditures 15-22'!K226</f>
        <v>840</v>
      </c>
      <c r="C1475" s="14" t="s">
        <v>672</v>
      </c>
      <c r="D1475" s="14" t="str">
        <f t="shared" si="22"/>
        <v>Error?</v>
      </c>
    </row>
    <row r="1476" spans="1:4" x14ac:dyDescent="0.2">
      <c r="A1476" s="55">
        <v>1415</v>
      </c>
      <c r="B1476" s="1232">
        <f>'Expenditures 15-22'!K227</f>
        <v>11371</v>
      </c>
      <c r="C1476" s="14" t="s">
        <v>672</v>
      </c>
      <c r="D1476" s="14" t="str">
        <f t="shared" si="22"/>
        <v>Error?</v>
      </c>
    </row>
    <row r="1477" spans="1:4" x14ac:dyDescent="0.2">
      <c r="A1477" s="55">
        <v>1416</v>
      </c>
      <c r="B1477" s="1232">
        <f>'Expenditures 15-22'!K228</f>
        <v>11011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23222</v>
      </c>
      <c r="C1481" s="14" t="s">
        <v>672</v>
      </c>
      <c r="D1481" s="14" t="str">
        <f t="shared" si="22"/>
        <v>Error?</v>
      </c>
    </row>
    <row r="1482" spans="1:4" x14ac:dyDescent="0.2">
      <c r="A1482" s="55">
        <v>1421</v>
      </c>
      <c r="B1482" s="1232">
        <f>'Expenditures 15-22'!K234</f>
        <v>202</v>
      </c>
      <c r="C1482" s="14" t="s">
        <v>672</v>
      </c>
      <c r="D1482" s="14" t="str">
        <f t="shared" si="22"/>
        <v>Error?</v>
      </c>
    </row>
    <row r="1483" spans="1:4" x14ac:dyDescent="0.2">
      <c r="A1483" s="55">
        <v>1422</v>
      </c>
      <c r="B1483" s="1232">
        <f>'Expenditures 15-22'!K235</f>
        <v>738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940</v>
      </c>
      <c r="C1485" s="14" t="s">
        <v>672</v>
      </c>
      <c r="D1485" s="14" t="str">
        <f t="shared" si="22"/>
        <v>Error?</v>
      </c>
    </row>
    <row r="1486" spans="1:4" x14ac:dyDescent="0.2">
      <c r="A1486" s="55">
        <v>1425</v>
      </c>
      <c r="B1486" s="1232">
        <f>'Expenditures 15-22'!K239</f>
        <v>1018</v>
      </c>
      <c r="C1486" s="14" t="s">
        <v>672</v>
      </c>
      <c r="D1486" s="14" t="str">
        <f t="shared" si="22"/>
        <v>Error?</v>
      </c>
    </row>
    <row r="1487" spans="1:4" x14ac:dyDescent="0.2">
      <c r="A1487" s="55">
        <v>1426</v>
      </c>
      <c r="B1487" s="1232">
        <f>'Expenditures 15-22'!K240</f>
        <v>11635</v>
      </c>
      <c r="C1487" s="14" t="s">
        <v>672</v>
      </c>
      <c r="D1487" s="14" t="str">
        <f t="shared" si="22"/>
        <v>Error?</v>
      </c>
    </row>
    <row r="1488" spans="1:4" x14ac:dyDescent="0.2">
      <c r="A1488" s="55">
        <v>1427</v>
      </c>
      <c r="B1488" s="1232">
        <f>'Expenditures 15-22'!K251</f>
        <v>12653</v>
      </c>
      <c r="C1488" s="14" t="s">
        <v>672</v>
      </c>
      <c r="D1488" s="14" t="str">
        <f t="shared" si="22"/>
        <v>Error?</v>
      </c>
    </row>
    <row r="1489" spans="1:4" x14ac:dyDescent="0.2">
      <c r="A1489" s="55">
        <v>1428</v>
      </c>
      <c r="B1489" s="1232">
        <f>'Expenditures 15-22'!K253</f>
        <v>33774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33774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17723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43186</v>
      </c>
      <c r="C1495" s="14" t="s">
        <v>672</v>
      </c>
      <c r="D1495" s="14" t="str">
        <f t="shared" si="22"/>
        <v>Error?</v>
      </c>
    </row>
    <row r="1496" spans="1:4" x14ac:dyDescent="0.2">
      <c r="A1496" s="55">
        <v>1435</v>
      </c>
      <c r="B1496" s="1232">
        <f>'Expenditures 15-22'!K261</f>
        <v>44213</v>
      </c>
      <c r="C1496" s="14" t="s">
        <v>672</v>
      </c>
      <c r="D1496" s="14" t="str">
        <f t="shared" si="22"/>
        <v>Error?</v>
      </c>
    </row>
    <row r="1497" spans="1:4" x14ac:dyDescent="0.2">
      <c r="A1497" s="55">
        <v>1436</v>
      </c>
      <c r="B1497" s="1232">
        <f>'Expenditures 15-22'!K262</f>
        <v>15486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120608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191197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294238</v>
      </c>
      <c r="C1517" s="14" t="s">
        <v>672</v>
      </c>
      <c r="D1517" s="14" t="str">
        <f t="shared" si="22"/>
        <v>Error?</v>
      </c>
    </row>
    <row r="1518" spans="1:4" x14ac:dyDescent="0.2">
      <c r="A1518" s="55">
        <v>1457</v>
      </c>
      <c r="B1518" s="1232">
        <f>'Expenditures 15-22'!K289</f>
        <v>28005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59078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59078</v>
      </c>
      <c r="C1535" s="14" t="s">
        <v>672</v>
      </c>
      <c r="D1535" s="14" t="str">
        <f t="shared" ref="D1535:D1598" si="23">IF(ISBLANK(B1535),"OK",IF(A1535-B1535=0,"OK","Error?"))</f>
        <v>Error?</v>
      </c>
    </row>
    <row r="1536" spans="1:4" x14ac:dyDescent="0.2">
      <c r="A1536" s="55">
        <v>1475</v>
      </c>
      <c r="B1536" s="1232">
        <f>'Expenditures 15-22'!E305</f>
        <v>59078</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165033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165033</v>
      </c>
      <c r="C1547" s="14" t="s">
        <v>672</v>
      </c>
      <c r="D1547" s="14" t="str">
        <f t="shared" si="23"/>
        <v>Error?</v>
      </c>
    </row>
    <row r="1548" spans="1:4" x14ac:dyDescent="0.2">
      <c r="A1548" s="55">
        <v>1487</v>
      </c>
      <c r="B1548" s="1232">
        <f>'Expenditures 15-22'!G305</f>
        <v>165033</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224111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224111</v>
      </c>
      <c r="C1559" s="14" t="s">
        <v>672</v>
      </c>
      <c r="D1559" s="14" t="str">
        <f t="shared" si="23"/>
        <v>Error?</v>
      </c>
    </row>
    <row r="1560" spans="1:4" x14ac:dyDescent="0.2">
      <c r="A1560" s="55">
        <v>1499</v>
      </c>
      <c r="B1560" s="1232">
        <f>'Expenditures 15-22'!K305</f>
        <v>224111</v>
      </c>
      <c r="C1560" s="14" t="s">
        <v>672</v>
      </c>
      <c r="D1560" s="14" t="str">
        <f t="shared" si="23"/>
        <v>Error?</v>
      </c>
    </row>
    <row r="1561" spans="1:4" x14ac:dyDescent="0.2">
      <c r="A1561" s="55">
        <v>1500</v>
      </c>
      <c r="B1561" s="1232">
        <f>'Expenditures 15-22'!K306</f>
        <v>-135261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4924699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5499165</v>
      </c>
      <c r="C1630" s="14" t="s">
        <v>672</v>
      </c>
      <c r="D1630" s="14" t="str">
        <f t="shared" si="24"/>
        <v>Error?</v>
      </c>
    </row>
    <row r="1631" spans="1:4" x14ac:dyDescent="0.2">
      <c r="A1631" s="55">
        <v>1570</v>
      </c>
      <c r="B1631" s="1232">
        <f>'Acct Summary 7-8'!D79</f>
        <v>873943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927695</v>
      </c>
      <c r="C1644" s="14" t="s">
        <v>672</v>
      </c>
      <c r="D1644" s="14" t="str">
        <f t="shared" si="24"/>
        <v>Error?</v>
      </c>
    </row>
    <row r="1645" spans="1:4" x14ac:dyDescent="0.2">
      <c r="A1645" s="55">
        <v>1584</v>
      </c>
      <c r="B1645" s="1232">
        <f>'Acct Summary 7-8'!E79</f>
        <v>444913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704519</v>
      </c>
      <c r="C1658" s="14" t="s">
        <v>672</v>
      </c>
      <c r="D1658" s="14" t="str">
        <f t="shared" si="24"/>
        <v>Error?</v>
      </c>
    </row>
    <row r="1659" spans="1:4" x14ac:dyDescent="0.2">
      <c r="A1659" s="55">
        <v>1598</v>
      </c>
      <c r="B1659" s="1232">
        <f>'Acct Summary 7-8'!F79</f>
        <v>360661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398084</v>
      </c>
      <c r="C1672" s="14" t="s">
        <v>672</v>
      </c>
      <c r="D1672" s="14" t="str">
        <f t="shared" si="25"/>
        <v>Error?</v>
      </c>
    </row>
    <row r="1673" spans="1:4" x14ac:dyDescent="0.2">
      <c r="A1673" s="55">
        <v>1612</v>
      </c>
      <c r="B1673" s="1232">
        <f>'Acct Summary 7-8'!G79</f>
        <v>302159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330164</v>
      </c>
      <c r="C1686" s="14" t="s">
        <v>672</v>
      </c>
      <c r="D1686" s="14" t="str">
        <f t="shared" si="25"/>
        <v>Error?</v>
      </c>
    </row>
    <row r="1687" spans="1:4" x14ac:dyDescent="0.2">
      <c r="A1687" s="55">
        <v>1626</v>
      </c>
      <c r="B1687" s="1232">
        <f>'Acct Summary 7-8'!H79</f>
        <v>446450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1305989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3742363</v>
      </c>
      <c r="C1744" s="14" t="s">
        <v>672</v>
      </c>
      <c r="D1744" s="14" t="str">
        <f t="shared" si="26"/>
        <v>Error?</v>
      </c>
    </row>
    <row r="1745" spans="1:5" x14ac:dyDescent="0.2">
      <c r="A1745" s="55">
        <v>1684</v>
      </c>
      <c r="B1745" s="1232">
        <f>'Tax Sched 24'!B5</f>
        <v>572440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258128</v>
      </c>
      <c r="C1747" s="14" t="s">
        <v>672</v>
      </c>
      <c r="D1747" s="14" t="str">
        <f t="shared" si="26"/>
        <v>Error?</v>
      </c>
    </row>
    <row r="1748" spans="1:5" x14ac:dyDescent="0.2">
      <c r="A1748" s="55">
        <v>1687</v>
      </c>
      <c r="B1748" s="1232">
        <f>'Tax Sched 24'!B8</f>
        <v>147285</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116650</v>
      </c>
      <c r="C1752" s="14" t="s">
        <v>672</v>
      </c>
      <c r="D1752" s="14" t="str">
        <f t="shared" si="26"/>
        <v>Error?</v>
      </c>
    </row>
    <row r="1753" spans="1:5" x14ac:dyDescent="0.2">
      <c r="A1753" s="55">
        <v>1692</v>
      </c>
      <c r="B1753" s="1232">
        <f>'Tax Sched 24'!B12</f>
        <v>62761</v>
      </c>
      <c r="C1753" s="14" t="s">
        <v>672</v>
      </c>
      <c r="D1753" s="14" t="str">
        <f t="shared" si="26"/>
        <v>Error?</v>
      </c>
    </row>
    <row r="1754" spans="1:5" x14ac:dyDescent="0.2">
      <c r="A1754" s="55">
        <v>1693</v>
      </c>
      <c r="B1754" s="1232">
        <f>'Tax Sched 24'!B14</f>
        <v>86042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5061350</v>
      </c>
      <c r="C1759" s="14" t="s">
        <v>672</v>
      </c>
      <c r="D1759" s="14" t="str">
        <f t="shared" si="26"/>
        <v>Error?</v>
      </c>
    </row>
    <row r="1760" spans="1:5" x14ac:dyDescent="0.2">
      <c r="A1760" s="55">
        <v>1699</v>
      </c>
      <c r="B1760" s="1232">
        <f>'Tax Sched 24'!D4</f>
        <v>1768602</v>
      </c>
      <c r="C1760" s="14" t="s">
        <v>672</v>
      </c>
      <c r="D1760" s="14" t="str">
        <f t="shared" si="26"/>
        <v>Error?</v>
      </c>
    </row>
    <row r="1761" spans="1:5" x14ac:dyDescent="0.2">
      <c r="A1761" s="55">
        <v>1700</v>
      </c>
      <c r="B1761" s="1232">
        <f>'Tax Sched 24'!D5</f>
        <v>270529</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121989</v>
      </c>
      <c r="C1763" s="14" t="s">
        <v>672</v>
      </c>
      <c r="D1763" s="14" t="str">
        <f t="shared" si="26"/>
        <v>Error?</v>
      </c>
    </row>
    <row r="1764" spans="1:5" x14ac:dyDescent="0.2">
      <c r="A1764" s="55">
        <v>1703</v>
      </c>
      <c r="B1764" s="1232">
        <f>'Tax Sched 24'!D8</f>
        <v>69605</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55253</v>
      </c>
      <c r="C1768" s="14" t="s">
        <v>672</v>
      </c>
      <c r="D1768" s="14" t="str">
        <f t="shared" si="26"/>
        <v>Error?</v>
      </c>
    </row>
    <row r="1769" spans="1:5" x14ac:dyDescent="0.2">
      <c r="A1769" s="55">
        <v>1708</v>
      </c>
      <c r="B1769" s="1232">
        <f>'Tax Sched 24'!D12</f>
        <v>29660</v>
      </c>
      <c r="C1769" s="14" t="s">
        <v>672</v>
      </c>
      <c r="D1769" s="14" t="str">
        <f t="shared" si="26"/>
        <v>Error?</v>
      </c>
    </row>
    <row r="1770" spans="1:5" x14ac:dyDescent="0.2">
      <c r="A1770" s="55">
        <v>1709</v>
      </c>
      <c r="B1770" s="1232">
        <f>'Tax Sched 24'!D14</f>
        <v>40663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2391942</v>
      </c>
      <c r="C1775" s="14" t="s">
        <v>672</v>
      </c>
      <c r="D1775" s="14" t="str">
        <f t="shared" si="26"/>
        <v>Error?</v>
      </c>
    </row>
    <row r="1776" spans="1:5" x14ac:dyDescent="0.2">
      <c r="A1776" s="55">
        <v>1715</v>
      </c>
      <c r="B1776" s="1232">
        <f>'Tax Sched 24'!C4</f>
        <v>1973761</v>
      </c>
      <c r="D1776" s="14" t="str">
        <f t="shared" si="26"/>
        <v>Error?</v>
      </c>
    </row>
    <row r="1777" spans="1:4" x14ac:dyDescent="0.2">
      <c r="A1777" s="55">
        <v>1716</v>
      </c>
      <c r="B1777" s="1232">
        <f>'Tax Sched 24'!C5</f>
        <v>301911</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136139</v>
      </c>
      <c r="D1779" s="14" t="str">
        <f t="shared" si="26"/>
        <v>Error?</v>
      </c>
    </row>
    <row r="1780" spans="1:4" x14ac:dyDescent="0.2">
      <c r="A1780" s="55">
        <v>1719</v>
      </c>
      <c r="B1780" s="1232">
        <f>'Tax Sched 24'!C8</f>
        <v>77680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61397</v>
      </c>
      <c r="D1784" s="14" t="str">
        <f t="shared" si="26"/>
        <v>Error?</v>
      </c>
    </row>
    <row r="1785" spans="1:4" x14ac:dyDescent="0.2">
      <c r="A1785" s="55">
        <v>1724</v>
      </c>
      <c r="B1785" s="1232">
        <f>'Tax Sched 24'!C12</f>
        <v>33101</v>
      </c>
      <c r="D1785" s="14" t="str">
        <f t="shared" si="26"/>
        <v>Error?</v>
      </c>
    </row>
    <row r="1786" spans="1:4" x14ac:dyDescent="0.2">
      <c r="A1786" s="55">
        <v>1725</v>
      </c>
      <c r="B1786" s="1232">
        <f>'Tax Sched 24'!C14</f>
        <v>45379</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2669408</v>
      </c>
      <c r="C1791" s="14" t="s">
        <v>672</v>
      </c>
      <c r="D1791" s="14" t="str">
        <f t="shared" ref="D1791:D1854" si="27">IF(ISBLANK(B1791),"OK",IF(A1791-B1791=0,"OK","Error?"))</f>
        <v>Error?</v>
      </c>
    </row>
    <row r="1792" spans="1:4" x14ac:dyDescent="0.2">
      <c r="A1792" s="55">
        <v>1731</v>
      </c>
      <c r="B1792" s="1232">
        <f>'Tax Sched 24'!F4</f>
        <v>1876628</v>
      </c>
      <c r="C1792" s="14" t="s">
        <v>672</v>
      </c>
      <c r="D1792" s="14" t="str">
        <f t="shared" si="27"/>
        <v>Error?</v>
      </c>
    </row>
    <row r="1793" spans="1:4" x14ac:dyDescent="0.2">
      <c r="A1793" s="55">
        <v>1732</v>
      </c>
      <c r="B1793" s="1232">
        <f>'Tax Sched 24'!F5</f>
        <v>287272</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129259</v>
      </c>
      <c r="C1795" s="14" t="s">
        <v>672</v>
      </c>
      <c r="D1795" s="14" t="str">
        <f t="shared" si="27"/>
        <v>Error?</v>
      </c>
    </row>
    <row r="1796" spans="1:4" x14ac:dyDescent="0.2">
      <c r="A1796" s="55">
        <v>1735</v>
      </c>
      <c r="B1796" s="1232">
        <f>'Tax Sched 24'!F8</f>
        <v>73773</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58563</v>
      </c>
      <c r="C1800" s="14" t="s">
        <v>672</v>
      </c>
      <c r="D1800" s="14" t="str">
        <f t="shared" si="27"/>
        <v>Error?</v>
      </c>
    </row>
    <row r="1801" spans="1:4" x14ac:dyDescent="0.2">
      <c r="A1801" s="55">
        <v>1740</v>
      </c>
      <c r="B1801" s="1232">
        <f>'Tax Sched 24'!F12</f>
        <v>31479</v>
      </c>
      <c r="C1801" s="14" t="s">
        <v>672</v>
      </c>
      <c r="D1801" s="14" t="str">
        <f t="shared" si="27"/>
        <v>Error?</v>
      </c>
    </row>
    <row r="1802" spans="1:4" x14ac:dyDescent="0.2">
      <c r="A1802" s="55">
        <v>1741</v>
      </c>
      <c r="B1802" s="1232">
        <f>'Tax Sched 24'!F14</f>
        <v>42910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3850389</v>
      </c>
      <c r="D1808" s="14" t="str">
        <f t="shared" si="27"/>
        <v>Error?</v>
      </c>
    </row>
    <row r="1809" spans="1:4" x14ac:dyDescent="0.2">
      <c r="A1809" s="55">
        <v>1748</v>
      </c>
      <c r="B1809" s="1232">
        <f>'Tax Sched 24'!E5</f>
        <v>589183</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265398</v>
      </c>
      <c r="D1811" s="14" t="str">
        <f t="shared" si="27"/>
        <v>Error?</v>
      </c>
    </row>
    <row r="1812" spans="1:4" x14ac:dyDescent="0.2">
      <c r="A1812" s="55">
        <v>1751</v>
      </c>
      <c r="B1812" s="1232">
        <f>'Tax Sched 24'!E8</f>
        <v>151453</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119960</v>
      </c>
      <c r="D1816" s="14" t="str">
        <f t="shared" si="27"/>
        <v>Error?</v>
      </c>
    </row>
    <row r="1817" spans="1:4" x14ac:dyDescent="0.2">
      <c r="A1817" s="55">
        <v>1756</v>
      </c>
      <c r="B1817" s="1232">
        <f>'Tax Sched 24'!E12</f>
        <v>64580</v>
      </c>
      <c r="D1817" s="14" t="str">
        <f t="shared" si="27"/>
        <v>Error?</v>
      </c>
    </row>
    <row r="1818" spans="1:4" x14ac:dyDescent="0.2">
      <c r="A1818" s="55">
        <v>1757</v>
      </c>
      <c r="B1818" s="1232">
        <f>'Tax Sched 24'!E14</f>
        <v>88289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5207102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3940000</v>
      </c>
      <c r="C1939" s="14" t="s">
        <v>672</v>
      </c>
      <c r="D1939" s="14" t="str">
        <f t="shared" si="29"/>
        <v>Error?</v>
      </c>
    </row>
    <row r="1940" spans="1:5" x14ac:dyDescent="0.2">
      <c r="A1940" s="55">
        <v>1879</v>
      </c>
      <c r="B1940" s="1232">
        <f>'Short-Term Long-Term Debt 25'!F49</f>
        <v>1015000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170213</v>
      </c>
      <c r="D1948" s="14" t="str">
        <f t="shared" si="29"/>
        <v>Error?</v>
      </c>
    </row>
    <row r="1949" spans="1:5" x14ac:dyDescent="0.2">
      <c r="A1949" s="83">
        <v>1888</v>
      </c>
      <c r="D1949" s="14" t="str">
        <f t="shared" si="29"/>
        <v>OK</v>
      </c>
    </row>
    <row r="1950" spans="1:5" x14ac:dyDescent="0.2">
      <c r="A1950" s="55">
        <v>1889</v>
      </c>
      <c r="B1950" s="1232">
        <f>'Rest Tax Levies-Tort Im 26'!G6</f>
        <v>167</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167</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7117</v>
      </c>
      <c r="D1955" s="14" t="str">
        <f t="shared" si="29"/>
        <v>Error?</v>
      </c>
    </row>
    <row r="1956" spans="1:5" x14ac:dyDescent="0.2">
      <c r="A1956" s="83">
        <v>1895</v>
      </c>
      <c r="D1956" s="14" t="str">
        <f t="shared" si="29"/>
        <v>OK</v>
      </c>
    </row>
    <row r="1957" spans="1:5" x14ac:dyDescent="0.2">
      <c r="A1957" s="55">
        <v>1896</v>
      </c>
      <c r="B1957" s="1232">
        <f>'Rest Tax Levies-Tort Im 26'!G23</f>
        <v>7117</v>
      </c>
      <c r="C1957" s="14" t="s">
        <v>672</v>
      </c>
      <c r="D1957" s="14" t="str">
        <f t="shared" si="29"/>
        <v>Error?</v>
      </c>
    </row>
    <row r="1958" spans="1:5" x14ac:dyDescent="0.2">
      <c r="A1958" s="55">
        <v>1897</v>
      </c>
      <c r="B1958" s="1232">
        <f>'Rest Tax Levies-Tort Im 26'!G24</f>
        <v>163263</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86042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86042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86042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571049</v>
      </c>
      <c r="D2008" s="14" t="str">
        <f t="shared" si="30"/>
        <v>Error?</v>
      </c>
    </row>
    <row r="2009" spans="1:4" x14ac:dyDescent="0.2">
      <c r="A2009" s="55">
        <v>1948</v>
      </c>
      <c r="B2009" s="1232">
        <f>'Cap Outlay Deprec 27'!C8</f>
        <v>17806098</v>
      </c>
      <c r="D2009" s="14" t="str">
        <f t="shared" si="30"/>
        <v>Error?</v>
      </c>
    </row>
    <row r="2010" spans="1:4" x14ac:dyDescent="0.2">
      <c r="A2010" s="55">
        <v>1949</v>
      </c>
      <c r="B2010" s="1232">
        <f>'Cap Outlay Deprec 27'!C10</f>
        <v>884124</v>
      </c>
      <c r="D2010" s="14" t="str">
        <f t="shared" si="30"/>
        <v>Error?</v>
      </c>
    </row>
    <row r="2011" spans="1:4" x14ac:dyDescent="0.2">
      <c r="A2011" s="55">
        <v>1950</v>
      </c>
      <c r="B2011" s="1232">
        <f>'Cap Outlay Deprec 27'!C12</f>
        <v>2296648</v>
      </c>
      <c r="D2011" s="14" t="str">
        <f t="shared" si="30"/>
        <v>Error?</v>
      </c>
    </row>
    <row r="2012" spans="1:4" x14ac:dyDescent="0.2">
      <c r="A2012" s="55">
        <v>1951</v>
      </c>
      <c r="B2012" s="1232">
        <f>'Cap Outlay Deprec 27'!C13</f>
        <v>662511</v>
      </c>
      <c r="D2012" s="14" t="str">
        <f t="shared" si="30"/>
        <v>Error?</v>
      </c>
    </row>
    <row r="2013" spans="1:4" x14ac:dyDescent="0.2">
      <c r="A2013" s="55">
        <v>1952</v>
      </c>
      <c r="B2013" s="1232">
        <f>'Cap Outlay Deprec 27'!C16</f>
        <v>22227043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249655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229563</v>
      </c>
      <c r="D2017" s="14" t="str">
        <f t="shared" si="30"/>
        <v>Error?</v>
      </c>
    </row>
    <row r="2018" spans="1:4" x14ac:dyDescent="0.2">
      <c r="A2018" s="55">
        <v>1957</v>
      </c>
      <c r="B2018" s="1232">
        <f>'Cap Outlay Deprec 27'!D13</f>
        <v>74689</v>
      </c>
      <c r="D2018" s="14" t="str">
        <f t="shared" si="30"/>
        <v>Error?</v>
      </c>
    </row>
    <row r="2019" spans="1:4" x14ac:dyDescent="0.2">
      <c r="A2019" s="55">
        <v>1958</v>
      </c>
      <c r="B2019" s="1232">
        <f>'Cap Outlay Deprec 27'!D16</f>
        <v>553907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52524</v>
      </c>
      <c r="D2024" s="14" t="str">
        <f t="shared" si="30"/>
        <v>Error?</v>
      </c>
    </row>
    <row r="2025" spans="1:4" x14ac:dyDescent="0.2">
      <c r="A2025" s="55">
        <v>1964</v>
      </c>
      <c r="B2025" s="1232">
        <f>'Cap Outlay Deprec 27'!E16</f>
        <v>59137</v>
      </c>
      <c r="C2025" s="14" t="s">
        <v>672</v>
      </c>
      <c r="D2025" s="14" t="str">
        <f t="shared" si="30"/>
        <v>Error?</v>
      </c>
    </row>
    <row r="2026" spans="1:4" x14ac:dyDescent="0.2">
      <c r="A2026" s="55">
        <v>1965</v>
      </c>
      <c r="B2026" s="1232">
        <f>'Cap Outlay Deprec 27'!F5</f>
        <v>571049</v>
      </c>
      <c r="C2026" s="14" t="s">
        <v>672</v>
      </c>
      <c r="D2026" s="14" t="str">
        <f t="shared" si="30"/>
        <v>Error?</v>
      </c>
    </row>
    <row r="2027" spans="1:4" x14ac:dyDescent="0.2">
      <c r="A2027" s="55">
        <v>1966</v>
      </c>
      <c r="B2027" s="1232">
        <f>'Cap Outlay Deprec 27'!F8</f>
        <v>18055753</v>
      </c>
      <c r="C2027" s="14" t="s">
        <v>672</v>
      </c>
      <c r="D2027" s="14" t="str">
        <f t="shared" si="30"/>
        <v>Error?</v>
      </c>
    </row>
    <row r="2028" spans="1:4" x14ac:dyDescent="0.2">
      <c r="A2028" s="55">
        <v>1967</v>
      </c>
      <c r="B2028" s="1232">
        <f>'Cap Outlay Deprec 27'!F10</f>
        <v>884124</v>
      </c>
      <c r="C2028" s="14" t="s">
        <v>672</v>
      </c>
      <c r="D2028" s="14" t="str">
        <f t="shared" si="30"/>
        <v>Error?</v>
      </c>
    </row>
    <row r="2029" spans="1:4" x14ac:dyDescent="0.2">
      <c r="A2029" s="55">
        <v>1968</v>
      </c>
      <c r="B2029" s="1232">
        <f>'Cap Outlay Deprec 27'!F12</f>
        <v>2526211</v>
      </c>
      <c r="C2029" s="14" t="s">
        <v>672</v>
      </c>
      <c r="D2029" s="14" t="str">
        <f t="shared" si="30"/>
        <v>Error?</v>
      </c>
    </row>
    <row r="2030" spans="1:4" x14ac:dyDescent="0.2">
      <c r="A2030" s="55">
        <v>1969</v>
      </c>
      <c r="B2030" s="1232">
        <f>'Cap Outlay Deprec 27'!F13</f>
        <v>684676</v>
      </c>
      <c r="C2030" s="14" t="s">
        <v>672</v>
      </c>
      <c r="D2030" s="14" t="str">
        <f t="shared" si="30"/>
        <v>Error?</v>
      </c>
    </row>
    <row r="2031" spans="1:4" x14ac:dyDescent="0.2">
      <c r="A2031" s="55">
        <v>1970</v>
      </c>
      <c r="B2031" s="1232">
        <f>'Cap Outlay Deprec 27'!F16</f>
        <v>22721813</v>
      </c>
      <c r="C2031" s="14" t="s">
        <v>672</v>
      </c>
      <c r="D2031" s="14" t="str">
        <f t="shared" si="30"/>
        <v>Error?</v>
      </c>
    </row>
    <row r="2032" spans="1:4" x14ac:dyDescent="0.2">
      <c r="A2032" s="83">
        <v>1971</v>
      </c>
      <c r="D2032" s="14" t="str">
        <f t="shared" si="30"/>
        <v>OK</v>
      </c>
    </row>
    <row r="2033" spans="1:4" x14ac:dyDescent="0.2">
      <c r="A2033" s="55">
        <v>1972</v>
      </c>
      <c r="B2033" s="1232">
        <f>'Cap Outlay Deprec 27'!H8</f>
        <v>5803796</v>
      </c>
      <c r="D2033" s="14" t="str">
        <f t="shared" si="30"/>
        <v>Error?</v>
      </c>
    </row>
    <row r="2034" spans="1:4" x14ac:dyDescent="0.2">
      <c r="A2034" s="55">
        <v>1973</v>
      </c>
      <c r="B2034" s="1232">
        <f>'Cap Outlay Deprec 27'!H10</f>
        <v>462389</v>
      </c>
      <c r="D2034" s="14" t="str">
        <f t="shared" si="30"/>
        <v>Error?</v>
      </c>
    </row>
    <row r="2035" spans="1:4" x14ac:dyDescent="0.2">
      <c r="A2035" s="55">
        <v>1974</v>
      </c>
      <c r="B2035" s="1232">
        <f>'Cap Outlay Deprec 27'!H12</f>
        <v>1599947</v>
      </c>
      <c r="D2035" s="14" t="str">
        <f t="shared" si="30"/>
        <v>Error?</v>
      </c>
    </row>
    <row r="2036" spans="1:4" x14ac:dyDescent="0.2">
      <c r="A2036" s="55">
        <v>1975</v>
      </c>
      <c r="B2036" s="1232">
        <f>'Cap Outlay Deprec 27'!H13</f>
        <v>432955</v>
      </c>
      <c r="D2036" s="14" t="str">
        <f t="shared" si="30"/>
        <v>Error?</v>
      </c>
    </row>
    <row r="2037" spans="1:4" x14ac:dyDescent="0.2">
      <c r="A2037" s="55">
        <v>1976</v>
      </c>
      <c r="B2037" s="1232">
        <f>'Cap Outlay Deprec 27'!H16</f>
        <v>8299087</v>
      </c>
      <c r="C2037" s="14" t="s">
        <v>672</v>
      </c>
      <c r="D2037" s="14" t="str">
        <f t="shared" si="30"/>
        <v>Error?</v>
      </c>
    </row>
    <row r="2038" spans="1:4" x14ac:dyDescent="0.2">
      <c r="A2038" s="83">
        <v>1977</v>
      </c>
      <c r="D2038" s="14" t="str">
        <f t="shared" si="30"/>
        <v>OK</v>
      </c>
    </row>
    <row r="2039" spans="1:4" x14ac:dyDescent="0.2">
      <c r="A2039" s="55">
        <v>1978</v>
      </c>
      <c r="B2039" s="1232">
        <f>'Cap Outlay Deprec 27'!I8</f>
        <v>347331</v>
      </c>
      <c r="D2039" s="14" t="str">
        <f t="shared" si="30"/>
        <v>Error?</v>
      </c>
    </row>
    <row r="2040" spans="1:4" x14ac:dyDescent="0.2">
      <c r="A2040" s="55">
        <v>1979</v>
      </c>
      <c r="B2040" s="1232">
        <f>'Cap Outlay Deprec 27'!I10</f>
        <v>41834</v>
      </c>
      <c r="D2040" s="14" t="str">
        <f t="shared" si="30"/>
        <v>Error?</v>
      </c>
    </row>
    <row r="2041" spans="1:4" x14ac:dyDescent="0.2">
      <c r="A2041" s="55">
        <v>1980</v>
      </c>
      <c r="B2041" s="1232">
        <f>'Cap Outlay Deprec 27'!I12</f>
        <v>143243</v>
      </c>
      <c r="D2041" s="14" t="str">
        <f t="shared" si="30"/>
        <v>Error?</v>
      </c>
    </row>
    <row r="2042" spans="1:4" x14ac:dyDescent="0.2">
      <c r="A2042" s="55">
        <v>1981</v>
      </c>
      <c r="B2042" s="1232">
        <f>'Cap Outlay Deprec 27'!I13</f>
        <v>71606</v>
      </c>
      <c r="D2042" s="14" t="str">
        <f t="shared" si="30"/>
        <v>Error?</v>
      </c>
    </row>
    <row r="2043" spans="1:4" x14ac:dyDescent="0.2">
      <c r="A2043" s="55">
        <v>1982</v>
      </c>
      <c r="B2043" s="1232">
        <f>'Cap Outlay Deprec 27'!I16</f>
        <v>604014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52524</v>
      </c>
      <c r="D2048" s="14" t="str">
        <f t="shared" si="31"/>
        <v>Error?</v>
      </c>
    </row>
    <row r="2049" spans="1:4" x14ac:dyDescent="0.2">
      <c r="A2049" s="55">
        <v>1988</v>
      </c>
      <c r="B2049" s="1232">
        <f>'Cap Outlay Deprec 27'!J16</f>
        <v>52524</v>
      </c>
      <c r="C2049" s="14" t="s">
        <v>672</v>
      </c>
      <c r="D2049" s="14" t="str">
        <f t="shared" si="31"/>
        <v>Error?</v>
      </c>
    </row>
    <row r="2050" spans="1:4" x14ac:dyDescent="0.2">
      <c r="A2050" s="83">
        <v>1989</v>
      </c>
      <c r="D2050" s="14" t="str">
        <f t="shared" si="31"/>
        <v>OK</v>
      </c>
    </row>
    <row r="2051" spans="1:4" x14ac:dyDescent="0.2">
      <c r="A2051" s="55">
        <v>1990</v>
      </c>
      <c r="B2051" s="1232">
        <f>'Cap Outlay Deprec 27'!K8</f>
        <v>6151127</v>
      </c>
      <c r="C2051" s="14" t="s">
        <v>672</v>
      </c>
      <c r="D2051" s="14" t="str">
        <f t="shared" si="31"/>
        <v>Error?</v>
      </c>
    </row>
    <row r="2052" spans="1:4" x14ac:dyDescent="0.2">
      <c r="A2052" s="55">
        <v>1991</v>
      </c>
      <c r="B2052" s="1232">
        <f>'Cap Outlay Deprec 27'!K10</f>
        <v>504223</v>
      </c>
      <c r="C2052" s="14" t="s">
        <v>672</v>
      </c>
      <c r="D2052" s="14" t="str">
        <f t="shared" si="31"/>
        <v>Error?</v>
      </c>
    </row>
    <row r="2053" spans="1:4" x14ac:dyDescent="0.2">
      <c r="A2053" s="55">
        <v>1992</v>
      </c>
      <c r="B2053" s="1232">
        <f>'Cap Outlay Deprec 27'!K12</f>
        <v>1743190</v>
      </c>
      <c r="C2053" s="14" t="s">
        <v>672</v>
      </c>
      <c r="D2053" s="14" t="str">
        <f t="shared" si="31"/>
        <v>Error?</v>
      </c>
    </row>
    <row r="2054" spans="1:4" x14ac:dyDescent="0.2">
      <c r="A2054" s="55">
        <v>1993</v>
      </c>
      <c r="B2054" s="1232">
        <f>'Cap Outlay Deprec 27'!K13</f>
        <v>452037</v>
      </c>
      <c r="C2054" s="14" t="s">
        <v>672</v>
      </c>
      <c r="D2054" s="14" t="str">
        <f t="shared" si="31"/>
        <v>Error?</v>
      </c>
    </row>
    <row r="2055" spans="1:4" x14ac:dyDescent="0.2">
      <c r="A2055" s="55">
        <v>1994</v>
      </c>
      <c r="B2055" s="1232">
        <f>'Cap Outlay Deprec 27'!K16</f>
        <v>8850577</v>
      </c>
      <c r="C2055" s="14" t="s">
        <v>672</v>
      </c>
      <c r="D2055" s="14" t="str">
        <f t="shared" si="31"/>
        <v>Error?</v>
      </c>
    </row>
    <row r="2056" spans="1:4" x14ac:dyDescent="0.2">
      <c r="A2056" s="55">
        <v>1995</v>
      </c>
      <c r="B2056" s="1232">
        <f>'Cap Outlay Deprec 27'!L5</f>
        <v>571049</v>
      </c>
      <c r="C2056" s="14" t="s">
        <v>672</v>
      </c>
      <c r="D2056" s="14" t="str">
        <f t="shared" si="31"/>
        <v>Error?</v>
      </c>
    </row>
    <row r="2057" spans="1:4" x14ac:dyDescent="0.2">
      <c r="A2057" s="55">
        <v>1996</v>
      </c>
      <c r="B2057" s="1232">
        <f>'Cap Outlay Deprec 27'!L8</f>
        <v>11904626</v>
      </c>
      <c r="C2057" s="14" t="s">
        <v>672</v>
      </c>
      <c r="D2057" s="14" t="str">
        <f t="shared" si="31"/>
        <v>Error?</v>
      </c>
    </row>
    <row r="2058" spans="1:4" x14ac:dyDescent="0.2">
      <c r="A2058" s="55">
        <v>1997</v>
      </c>
      <c r="B2058" s="1232">
        <f>'Cap Outlay Deprec 27'!L10</f>
        <v>379901</v>
      </c>
      <c r="C2058" s="14" t="s">
        <v>672</v>
      </c>
      <c r="D2058" s="14" t="str">
        <f t="shared" si="31"/>
        <v>Error?</v>
      </c>
    </row>
    <row r="2059" spans="1:4" x14ac:dyDescent="0.2">
      <c r="A2059" s="55">
        <v>1998</v>
      </c>
      <c r="B2059" s="1232">
        <f>'Cap Outlay Deprec 27'!L12</f>
        <v>783021</v>
      </c>
      <c r="C2059" s="14" t="s">
        <v>672</v>
      </c>
      <c r="D2059" s="14" t="str">
        <f t="shared" si="31"/>
        <v>Error?</v>
      </c>
    </row>
    <row r="2060" spans="1:4" x14ac:dyDescent="0.2">
      <c r="A2060" s="55">
        <v>1999</v>
      </c>
      <c r="B2060" s="1232">
        <f>'Cap Outlay Deprec 27'!L13</f>
        <v>232639</v>
      </c>
      <c r="C2060" s="14" t="s">
        <v>672</v>
      </c>
      <c r="D2060" s="14" t="str">
        <f t="shared" si="31"/>
        <v>Error?</v>
      </c>
    </row>
    <row r="2061" spans="1:4" x14ac:dyDescent="0.2">
      <c r="A2061" s="55">
        <v>2000</v>
      </c>
      <c r="B2061" s="1232">
        <f>'Cap Outlay Deprec 27'!L16</f>
        <v>13871236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78620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78620</v>
      </c>
      <c r="C2088" s="14" t="s">
        <v>672</v>
      </c>
      <c r="D2088" s="14" t="str">
        <f t="shared" si="31"/>
        <v>Error?</v>
      </c>
    </row>
    <row r="2089" spans="1:4" x14ac:dyDescent="0.2">
      <c r="A2089" s="55">
        <v>2028</v>
      </c>
      <c r="B2089" s="1232">
        <f>'Expenditures 15-22'!K92</f>
        <v>597055</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50000</v>
      </c>
      <c r="D2435" s="14" t="str">
        <f t="shared" si="37"/>
        <v>Error?</v>
      </c>
    </row>
    <row r="2436" spans="1:4" x14ac:dyDescent="0.2">
      <c r="A2436" s="83">
        <v>2375</v>
      </c>
      <c r="D2436" s="14" t="str">
        <f t="shared" si="37"/>
        <v>OK</v>
      </c>
    </row>
    <row r="2437" spans="1:4" x14ac:dyDescent="0.2">
      <c r="A2437" s="55">
        <v>2376</v>
      </c>
      <c r="B2437" s="1232">
        <f>'Assets-Liab 5-6'!D38</f>
        <v>163263</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4274167</v>
      </c>
      <c r="C2551" s="14" t="s">
        <v>672</v>
      </c>
      <c r="D2551" s="14" t="str">
        <f t="shared" si="38"/>
        <v>Error?</v>
      </c>
    </row>
    <row r="2552" spans="1:4" x14ac:dyDescent="0.2">
      <c r="A2552" s="83">
        <v>2491</v>
      </c>
      <c r="D2552" s="14" t="str">
        <f t="shared" si="38"/>
        <v>OK</v>
      </c>
    </row>
    <row r="2553" spans="1:4" x14ac:dyDescent="0.2">
      <c r="A2553" s="55">
        <v>2492</v>
      </c>
      <c r="B2553" s="1232">
        <f>'Acct Summary 7-8'!C6</f>
        <v>3524298</v>
      </c>
      <c r="C2553" s="14" t="s">
        <v>672</v>
      </c>
      <c r="D2553" s="14" t="str">
        <f t="shared" si="38"/>
        <v>Error?</v>
      </c>
    </row>
    <row r="2554" spans="1:4" x14ac:dyDescent="0.2">
      <c r="A2554" s="55">
        <v>2493</v>
      </c>
      <c r="B2554" s="1232">
        <f>'Acct Summary 7-8'!C7</f>
        <v>650490</v>
      </c>
      <c r="C2554" s="14" t="s">
        <v>672</v>
      </c>
      <c r="D2554" s="14" t="str">
        <f t="shared" si="38"/>
        <v>Error?</v>
      </c>
    </row>
    <row r="2555" spans="1:4" x14ac:dyDescent="0.2">
      <c r="A2555" s="55">
        <v>2494</v>
      </c>
      <c r="B2555" s="1232">
        <f>'Acct Summary 7-8'!C8</f>
        <v>8448955</v>
      </c>
      <c r="C2555" s="14" t="s">
        <v>672</v>
      </c>
      <c r="D2555" s="14" t="str">
        <f t="shared" si="38"/>
        <v>Error?</v>
      </c>
    </row>
    <row r="2556" spans="1:4" x14ac:dyDescent="0.2">
      <c r="A2556" s="55">
        <v>2495</v>
      </c>
      <c r="B2556" s="1232">
        <f>'Acct Summary 7-8'!C12</f>
        <v>5124486</v>
      </c>
      <c r="C2556" s="14" t="s">
        <v>672</v>
      </c>
      <c r="D2556" s="14" t="str">
        <f t="shared" si="38"/>
        <v>Error?</v>
      </c>
    </row>
    <row r="2557" spans="1:4" x14ac:dyDescent="0.2">
      <c r="A2557" s="55">
        <v>2496</v>
      </c>
      <c r="B2557" s="1232">
        <f>'Acct Summary 7-8'!C13</f>
        <v>2072712</v>
      </c>
      <c r="C2557" s="14" t="s">
        <v>672</v>
      </c>
      <c r="D2557" s="14" t="str">
        <f t="shared" si="38"/>
        <v>Error?</v>
      </c>
    </row>
    <row r="2558" spans="1:4" x14ac:dyDescent="0.2">
      <c r="A2558" s="55">
        <v>2497</v>
      </c>
      <c r="B2558" s="1232">
        <f>'Acct Summary 7-8'!C14</f>
        <v>1616</v>
      </c>
      <c r="C2558" s="14" t="s">
        <v>672</v>
      </c>
      <c r="D2558" s="14" t="str">
        <f t="shared" si="38"/>
        <v>Error?</v>
      </c>
    </row>
    <row r="2559" spans="1:4" x14ac:dyDescent="0.2">
      <c r="A2559" s="55">
        <v>2498</v>
      </c>
      <c r="B2559" s="1232">
        <f>'Acct Summary 7-8'!C15</f>
        <v>675675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7874489</v>
      </c>
      <c r="C2561" s="14" t="s">
        <v>672</v>
      </c>
      <c r="D2561" s="14" t="str">
        <f t="shared" si="39"/>
        <v>Error?</v>
      </c>
    </row>
    <row r="2562" spans="1:4" x14ac:dyDescent="0.2">
      <c r="A2562" s="55">
        <v>2501</v>
      </c>
      <c r="B2562" s="1232">
        <f>'Acct Summary 7-8'!C20</f>
        <v>574466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583842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583842</v>
      </c>
      <c r="C2568" s="14" t="s">
        <v>672</v>
      </c>
      <c r="D2568" s="14" t="str">
        <f t="shared" si="39"/>
        <v>Error?</v>
      </c>
    </row>
    <row r="2569" spans="1:4" x14ac:dyDescent="0.2">
      <c r="A2569" s="55">
        <v>2508</v>
      </c>
      <c r="B2569" s="1232">
        <f>'Acct Summary 7-8'!D13</f>
        <v>530090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530090</v>
      </c>
      <c r="C2573" s="14" t="s">
        <v>672</v>
      </c>
      <c r="D2573" s="14" t="str">
        <f t="shared" si="39"/>
        <v>Error?</v>
      </c>
    </row>
    <row r="2574" spans="1:4" x14ac:dyDescent="0.2">
      <c r="A2574" s="55">
        <v>2513</v>
      </c>
      <c r="B2574" s="1232">
        <f>'Acct Summary 7-8'!D20</f>
        <v>53752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301500</v>
      </c>
      <c r="C2591" s="14" t="s">
        <v>672</v>
      </c>
      <c r="D2591" s="14" t="str">
        <f t="shared" si="39"/>
        <v>Error?</v>
      </c>
    </row>
    <row r="2592" spans="1:4" x14ac:dyDescent="0.2">
      <c r="A2592" s="83">
        <v>2531</v>
      </c>
      <c r="D2592" s="14" t="str">
        <f t="shared" si="39"/>
        <v>OK</v>
      </c>
    </row>
    <row r="2593" spans="1:4" x14ac:dyDescent="0.2">
      <c r="A2593" s="55">
        <v>2532</v>
      </c>
      <c r="B2593" s="1232">
        <f>'Acct Summary 7-8'!F6</f>
        <v>158348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459848</v>
      </c>
      <c r="C2595" s="14" t="s">
        <v>672</v>
      </c>
      <c r="D2595" s="14" t="str">
        <f t="shared" si="39"/>
        <v>Error?</v>
      </c>
    </row>
    <row r="2596" spans="1:4" x14ac:dyDescent="0.2">
      <c r="A2596" s="55">
        <v>2535</v>
      </c>
      <c r="B2596" s="1232">
        <f>'Acct Summary 7-8'!F13</f>
        <v>422425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422425</v>
      </c>
      <c r="C2600" s="14" t="s">
        <v>672</v>
      </c>
      <c r="D2600" s="14" t="str">
        <f t="shared" si="39"/>
        <v>Error?</v>
      </c>
    </row>
    <row r="2601" spans="1:4" x14ac:dyDescent="0.2">
      <c r="A2601" s="55">
        <v>2540</v>
      </c>
      <c r="B2601" s="1232">
        <f>'Acct Summary 7-8'!F20</f>
        <v>37423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322243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322243</v>
      </c>
      <c r="C2606" s="14" t="s">
        <v>672</v>
      </c>
      <c r="D2606" s="14" t="str">
        <f t="shared" si="39"/>
        <v>Error?</v>
      </c>
    </row>
    <row r="2607" spans="1:4" x14ac:dyDescent="0.2">
      <c r="A2607" s="55">
        <v>2546</v>
      </c>
      <c r="B2607" s="1232">
        <f>'Acct Summary 7-8'!G12</f>
        <v>103041</v>
      </c>
      <c r="C2607" s="14" t="s">
        <v>672</v>
      </c>
      <c r="D2607" s="14" t="str">
        <f t="shared" si="39"/>
        <v>Error?</v>
      </c>
    </row>
    <row r="2608" spans="1:4" x14ac:dyDescent="0.2">
      <c r="A2608" s="55">
        <v>2547</v>
      </c>
      <c r="B2608" s="1232">
        <f>'Acct Summary 7-8'!G13</f>
        <v>191197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294238</v>
      </c>
      <c r="C2612" s="14" t="s">
        <v>672</v>
      </c>
      <c r="D2612" s="14" t="str">
        <f t="shared" si="39"/>
        <v>Error?</v>
      </c>
    </row>
    <row r="2613" spans="1:4" x14ac:dyDescent="0.2">
      <c r="A2613" s="55">
        <v>2552</v>
      </c>
      <c r="B2613" s="1232">
        <f>'Acct Summary 7-8'!G20</f>
        <v>28005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475780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546899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287293</v>
      </c>
      <c r="C2634" s="14" t="s">
        <v>672</v>
      </c>
      <c r="D2634" s="14" t="str">
        <f t="shared" si="40"/>
        <v>Error?</v>
      </c>
    </row>
    <row r="2635" spans="1:4" x14ac:dyDescent="0.2">
      <c r="A2635" s="55">
        <v>2574</v>
      </c>
      <c r="B2635" s="1232">
        <f>'Acct Summary 7-8'!E17</f>
        <v>287293</v>
      </c>
      <c r="C2635" s="14" t="s">
        <v>672</v>
      </c>
      <c r="D2635" s="14" t="str">
        <f t="shared" si="40"/>
        <v>Error?</v>
      </c>
    </row>
    <row r="2636" spans="1:4" x14ac:dyDescent="0.2">
      <c r="A2636" s="55">
        <v>2575</v>
      </c>
      <c r="B2636" s="1232">
        <f>'Acct Summary 7-8'!E20</f>
        <v>259606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88850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88850</v>
      </c>
      <c r="C2658" s="14" t="s">
        <v>672</v>
      </c>
      <c r="D2658" s="14" t="str">
        <f t="shared" si="40"/>
        <v>Error?</v>
      </c>
    </row>
    <row r="2659" spans="1:4" x14ac:dyDescent="0.2">
      <c r="A2659" s="55">
        <v>2598</v>
      </c>
      <c r="B2659" s="1232">
        <f>'Acct Summary 7-8'!H13</f>
        <v>224111</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224111</v>
      </c>
      <c r="C2661" s="14" t="s">
        <v>672</v>
      </c>
      <c r="D2661" s="14" t="str">
        <f t="shared" si="40"/>
        <v>Error?</v>
      </c>
    </row>
    <row r="2662" spans="1:4" x14ac:dyDescent="0.2">
      <c r="A2662" s="55">
        <v>2601</v>
      </c>
      <c r="B2662" s="1232">
        <f>'Acct Summary 7-8'!H20</f>
        <v>-135261</v>
      </c>
      <c r="C2662" s="14" t="s">
        <v>672</v>
      </c>
      <c r="D2662" s="14" t="str">
        <f t="shared" si="40"/>
        <v>Error?</v>
      </c>
    </row>
    <row r="2663" spans="1:4" x14ac:dyDescent="0.2">
      <c r="A2663" s="55">
        <v>2602</v>
      </c>
      <c r="B2663" s="1232">
        <f>'Acct Summary 7-8'!H80</f>
        <v>100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7230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1400000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1401229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111954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1401229</v>
      </c>
      <c r="D2912" s="14" t="str">
        <f t="shared" si="44"/>
        <v>Error?</v>
      </c>
    </row>
    <row r="2913" spans="1:4" x14ac:dyDescent="0.2">
      <c r="A2913" s="55">
        <v>2852</v>
      </c>
      <c r="B2913" s="1232">
        <f>'Assets-Liab 5-6'!I41</f>
        <v>1401229</v>
      </c>
      <c r="C2913" s="14" t="s">
        <v>672</v>
      </c>
      <c r="D2913" s="14" t="str">
        <f t="shared" si="44"/>
        <v>Error?</v>
      </c>
    </row>
    <row r="2914" spans="1:4" x14ac:dyDescent="0.2">
      <c r="A2914" s="55">
        <v>2853</v>
      </c>
      <c r="B2914" s="1232">
        <f>'Assets-Liab 5-6'!L33</f>
        <v>111954</v>
      </c>
      <c r="D2914" s="14" t="str">
        <f t="shared" si="44"/>
        <v>Error?</v>
      </c>
    </row>
    <row r="2915" spans="1:4" x14ac:dyDescent="0.2">
      <c r="A2915" s="83">
        <v>2854</v>
      </c>
      <c r="D2915" s="14" t="str">
        <f t="shared" si="44"/>
        <v>OK</v>
      </c>
    </row>
    <row r="2916" spans="1:4" x14ac:dyDescent="0.2">
      <c r="A2916" s="55">
        <v>2855</v>
      </c>
      <c r="B2916" s="1232">
        <f>'Assets-Liab 5-6'!L34</f>
        <v>111954</v>
      </c>
      <c r="C2916" s="14" t="s">
        <v>672</v>
      </c>
      <c r="D2916" s="14" t="str">
        <f t="shared" si="44"/>
        <v>Error?</v>
      </c>
    </row>
    <row r="2917" spans="1:4" x14ac:dyDescent="0.2">
      <c r="A2917" s="55">
        <v>2856</v>
      </c>
      <c r="B2917" s="1232">
        <f>'Assets-Liab 5-6'!L41</f>
        <v>111954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78620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78620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103722</v>
      </c>
      <c r="D3055" s="14" t="str">
        <f t="shared" si="46"/>
        <v>Error?</v>
      </c>
    </row>
    <row r="3056" spans="1:4" x14ac:dyDescent="0.2">
      <c r="A3056" s="55">
        <v>2995</v>
      </c>
      <c r="B3056" s="1232">
        <f>'Expenditures 15-22'!D10</f>
        <v>65807</v>
      </c>
      <c r="D3056" s="14" t="str">
        <f t="shared" si="46"/>
        <v>Error?</v>
      </c>
    </row>
    <row r="3057" spans="1:4" x14ac:dyDescent="0.2">
      <c r="A3057" s="55">
        <v>2996</v>
      </c>
      <c r="B3057" s="1232">
        <f>'Expenditures 15-22'!E10</f>
        <v>7000</v>
      </c>
      <c r="D3057" s="14" t="str">
        <f t="shared" si="46"/>
        <v>Error?</v>
      </c>
    </row>
    <row r="3058" spans="1:4" x14ac:dyDescent="0.2">
      <c r="A3058" s="55">
        <v>2997</v>
      </c>
      <c r="B3058" s="1232">
        <f>'Expenditures 15-22'!F10</f>
        <v>9198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185727</v>
      </c>
      <c r="C3062" s="14" t="s">
        <v>672</v>
      </c>
      <c r="D3062" s="14" t="str">
        <f t="shared" si="46"/>
        <v>Error?</v>
      </c>
    </row>
    <row r="3063" spans="1:4" x14ac:dyDescent="0.2">
      <c r="A3063" s="83">
        <v>3002</v>
      </c>
      <c r="D3063" s="14" t="str">
        <f t="shared" si="46"/>
        <v>OK</v>
      </c>
    </row>
    <row r="3064" spans="1:4" x14ac:dyDescent="0.2">
      <c r="A3064" s="55">
        <v>3003</v>
      </c>
      <c r="B3064" s="1232">
        <f>'Expenditures 15-22'!D213</f>
        <v>1430</v>
      </c>
      <c r="D3064" s="14" t="str">
        <f t="shared" si="46"/>
        <v>Error?</v>
      </c>
    </row>
    <row r="3065" spans="1:4" x14ac:dyDescent="0.2">
      <c r="A3065" s="55">
        <v>3004</v>
      </c>
      <c r="B3065" s="1232">
        <f>'Expenditures 15-22'!K213</f>
        <v>1430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2908</v>
      </c>
      <c r="C3225" s="14" t="s">
        <v>672</v>
      </c>
      <c r="D3225" s="14" t="str">
        <f t="shared" si="49"/>
        <v>Error?</v>
      </c>
    </row>
    <row r="3226" spans="1:4" x14ac:dyDescent="0.2">
      <c r="A3226" s="55">
        <v>3165</v>
      </c>
      <c r="B3226" s="1232">
        <f>'Acct Summary 7-8'!I8</f>
        <v>2908</v>
      </c>
      <c r="C3226" s="14" t="s">
        <v>672</v>
      </c>
      <c r="D3226" s="14" t="str">
        <f t="shared" si="49"/>
        <v>Error?</v>
      </c>
    </row>
    <row r="3227" spans="1:4" x14ac:dyDescent="0.2">
      <c r="A3227" s="55">
        <v>3166</v>
      </c>
      <c r="B3227" s="1232">
        <f>'Acct Summary 7-8'!I20</f>
        <v>2908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574466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53752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37423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28005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259606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1015000</v>
      </c>
      <c r="C3296" s="14" t="s">
        <v>672</v>
      </c>
      <c r="D3296" s="14" t="str">
        <f t="shared" si="50"/>
        <v>Error?</v>
      </c>
    </row>
    <row r="3297" spans="1:4" x14ac:dyDescent="0.2">
      <c r="A3297" s="55">
        <v>3236</v>
      </c>
      <c r="B3297" s="1232">
        <f>'Acct Summary 7-8'!H75</f>
        <v>20300</v>
      </c>
      <c r="D3297" s="14" t="str">
        <f t="shared" si="50"/>
        <v>Error?</v>
      </c>
    </row>
    <row r="3298" spans="1:4" x14ac:dyDescent="0.2">
      <c r="A3298" s="55">
        <v>3237</v>
      </c>
      <c r="B3298" s="1232">
        <f>'Acct Summary 7-8'!H76</f>
        <v>20300</v>
      </c>
      <c r="C3298" s="14" t="s">
        <v>672</v>
      </c>
      <c r="D3298" s="14" t="str">
        <f t="shared" si="50"/>
        <v>Error?</v>
      </c>
    </row>
    <row r="3299" spans="1:4" x14ac:dyDescent="0.2">
      <c r="A3299" s="55">
        <v>3238</v>
      </c>
      <c r="B3299" s="1232">
        <f>'Acct Summary 7-8'!H77</f>
        <v>994700</v>
      </c>
      <c r="C3299" s="14" t="s">
        <v>672</v>
      </c>
      <c r="D3299" s="14" t="str">
        <f t="shared" si="50"/>
        <v>Error?</v>
      </c>
    </row>
    <row r="3300" spans="1:4" x14ac:dyDescent="0.2">
      <c r="A3300" s="55">
        <v>3239</v>
      </c>
      <c r="B3300" s="1232">
        <f>'Acct Summary 7-8'!H78</f>
        <v>859439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2908</v>
      </c>
      <c r="C3320" s="14" t="s">
        <v>672</v>
      </c>
      <c r="D3320" s="14" t="str">
        <f t="shared" si="50"/>
        <v>Error?</v>
      </c>
    </row>
    <row r="3321" spans="1:4" x14ac:dyDescent="0.2">
      <c r="A3321" s="55">
        <v>3260</v>
      </c>
      <c r="B3321" s="1232">
        <f>'Acct Summary 7-8'!I79</f>
        <v>1398321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1401229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807956</v>
      </c>
      <c r="D3366" s="14" t="str">
        <f t="shared" si="51"/>
        <v>Error?</v>
      </c>
    </row>
    <row r="3367" spans="1:4" x14ac:dyDescent="0.2">
      <c r="A3367" s="55">
        <v>3306</v>
      </c>
      <c r="B3367" s="1232">
        <f>'Expenditures 15-22'!C19</f>
        <v>173186</v>
      </c>
      <c r="D3367" s="14" t="str">
        <f t="shared" si="51"/>
        <v>Error?</v>
      </c>
    </row>
    <row r="3368" spans="1:4" x14ac:dyDescent="0.2">
      <c r="A3368" s="55">
        <v>3307</v>
      </c>
      <c r="B3368" s="1232">
        <f>'Expenditures 15-22'!D8</f>
        <v>200538</v>
      </c>
      <c r="D3368" s="14" t="str">
        <f t="shared" si="51"/>
        <v>Error?</v>
      </c>
    </row>
    <row r="3369" spans="1:4" x14ac:dyDescent="0.2">
      <c r="A3369" s="55">
        <v>3308</v>
      </c>
      <c r="B3369" s="1232">
        <f>'Expenditures 15-22'!D19</f>
        <v>41588</v>
      </c>
      <c r="D3369" s="14" t="str">
        <f t="shared" si="51"/>
        <v>Error?</v>
      </c>
    </row>
    <row r="3370" spans="1:4" x14ac:dyDescent="0.2">
      <c r="A3370" s="55">
        <v>3309</v>
      </c>
      <c r="B3370" s="1232">
        <f>'Expenditures 15-22'!E8</f>
        <v>80749</v>
      </c>
      <c r="D3370" s="14" t="str">
        <f t="shared" si="51"/>
        <v>Error?</v>
      </c>
    </row>
    <row r="3371" spans="1:4" x14ac:dyDescent="0.2">
      <c r="A3371" s="55">
        <v>3310</v>
      </c>
      <c r="B3371" s="1232">
        <f>'Expenditures 15-22'!E19</f>
        <v>10151</v>
      </c>
      <c r="D3371" s="14" t="str">
        <f t="shared" si="51"/>
        <v>Error?</v>
      </c>
    </row>
    <row r="3372" spans="1:4" x14ac:dyDescent="0.2">
      <c r="A3372" s="55">
        <v>3311</v>
      </c>
      <c r="B3372" s="1232">
        <f>'Expenditures 15-22'!F8</f>
        <v>4656</v>
      </c>
      <c r="D3372" s="14" t="str">
        <f t="shared" si="51"/>
        <v>Error?</v>
      </c>
    </row>
    <row r="3373" spans="1:4" x14ac:dyDescent="0.2">
      <c r="A3373" s="55">
        <v>3312</v>
      </c>
      <c r="B3373" s="1232">
        <f>'Expenditures 15-22'!F19</f>
        <v>200</v>
      </c>
      <c r="D3373" s="14" t="str">
        <f t="shared" si="51"/>
        <v>Error?</v>
      </c>
    </row>
    <row r="3374" spans="1:4" x14ac:dyDescent="0.2">
      <c r="A3374" s="55">
        <v>3313</v>
      </c>
      <c r="B3374" s="1232">
        <f>'Expenditures 15-22'!G8</f>
        <v>548</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1094447</v>
      </c>
      <c r="C3380" s="14" t="s">
        <v>672</v>
      </c>
      <c r="D3380" s="14" t="str">
        <f t="shared" si="51"/>
        <v>Error?</v>
      </c>
    </row>
    <row r="3381" spans="1:4" x14ac:dyDescent="0.2">
      <c r="A3381" s="55">
        <v>3320</v>
      </c>
      <c r="B3381" s="1232">
        <f>'Expenditures 15-22'!K19</f>
        <v>225125</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33409</v>
      </c>
      <c r="D3387" s="14" t="str">
        <f t="shared" si="51"/>
        <v>Error?</v>
      </c>
    </row>
    <row r="3388" spans="1:4" x14ac:dyDescent="0.2">
      <c r="A3388" s="55">
        <v>3327</v>
      </c>
      <c r="B3388" s="1232">
        <f>'Expenditures 15-22'!D211</f>
        <v>45528</v>
      </c>
      <c r="D3388" s="14" t="str">
        <f t="shared" si="51"/>
        <v>Error?</v>
      </c>
    </row>
    <row r="3389" spans="1:4" x14ac:dyDescent="0.2">
      <c r="A3389" s="55">
        <v>3328</v>
      </c>
      <c r="B3389" s="1232">
        <f>'Expenditures 15-22'!D222</f>
        <v>6927</v>
      </c>
      <c r="D3389" s="14" t="str">
        <f t="shared" si="51"/>
        <v>Error?</v>
      </c>
    </row>
    <row r="3390" spans="1:4" x14ac:dyDescent="0.2">
      <c r="A3390" s="55">
        <v>3329</v>
      </c>
      <c r="B3390" s="1232">
        <f>'Expenditures 15-22'!K209</f>
        <v>33409</v>
      </c>
      <c r="C3390" s="14" t="s">
        <v>672</v>
      </c>
      <c r="D3390" s="14" t="str">
        <f t="shared" si="51"/>
        <v>Error?</v>
      </c>
    </row>
    <row r="3391" spans="1:4" x14ac:dyDescent="0.2">
      <c r="A3391" s="55">
        <v>3330</v>
      </c>
      <c r="B3391" s="1232">
        <f>'Expenditures 15-22'!K211</f>
        <v>45528</v>
      </c>
      <c r="C3391" s="14" t="s">
        <v>672</v>
      </c>
      <c r="D3391" s="14" t="str">
        <f t="shared" ref="D3391:D3454" si="52">IF(ISBLANK(B3391),"OK",IF(A3391-B3391=0,"OK","Error?"))</f>
        <v>Error?</v>
      </c>
    </row>
    <row r="3392" spans="1:4" x14ac:dyDescent="0.2">
      <c r="A3392" s="55">
        <v>3331</v>
      </c>
      <c r="B3392" s="1232">
        <f>'Expenditures 15-22'!K222</f>
        <v>6927</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741900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927695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154519</v>
      </c>
      <c r="D3417" s="14" t="str">
        <f t="shared" si="52"/>
        <v>Error?</v>
      </c>
    </row>
    <row r="3418" spans="1:4" x14ac:dyDescent="0.2">
      <c r="A3418" s="83">
        <v>3357</v>
      </c>
      <c r="D3418" s="14" t="str">
        <f t="shared" si="52"/>
        <v>OK</v>
      </c>
    </row>
    <row r="3419" spans="1:4" x14ac:dyDescent="0.2">
      <c r="A3419" s="55">
        <v>3358</v>
      </c>
      <c r="B3419" s="1232">
        <f>'Assets-Liab 5-6'!F4</f>
        <v>148084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105020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1305989</v>
      </c>
      <c r="D3425" s="14" t="str">
        <f t="shared" si="52"/>
        <v>Error?</v>
      </c>
    </row>
    <row r="3426" spans="1:4" x14ac:dyDescent="0.2">
      <c r="A3426" s="83">
        <v>3365</v>
      </c>
      <c r="D3426" s="14" t="str">
        <f t="shared" si="52"/>
        <v>OK</v>
      </c>
    </row>
    <row r="3427" spans="1:4" x14ac:dyDescent="0.2">
      <c r="A3427" s="55">
        <v>3366</v>
      </c>
      <c r="B3427" s="1232">
        <f>'Assets-Liab 5-6'!I4</f>
        <v>1229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111954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75681</v>
      </c>
      <c r="C3446" s="14" t="s">
        <v>672</v>
      </c>
      <c r="D3446" s="14" t="str">
        <f t="shared" si="52"/>
        <v>Error?</v>
      </c>
    </row>
    <row r="3447" spans="1:4" x14ac:dyDescent="0.2">
      <c r="A3447" s="55">
        <v>3386</v>
      </c>
      <c r="B3447" s="1232">
        <f>'Tax Sched 24'!D16</f>
        <v>35641</v>
      </c>
      <c r="C3447" s="14" t="s">
        <v>672</v>
      </c>
      <c r="D3447" s="14" t="str">
        <f t="shared" si="52"/>
        <v>Error?</v>
      </c>
    </row>
    <row r="3448" spans="1:4" x14ac:dyDescent="0.2">
      <c r="A3448" s="55">
        <v>3387</v>
      </c>
      <c r="B3448" s="1232">
        <f>'Tax Sched 24'!C16</f>
        <v>40040</v>
      </c>
      <c r="D3448" s="14" t="str">
        <f t="shared" si="52"/>
        <v>Error?</v>
      </c>
    </row>
    <row r="3449" spans="1:4" x14ac:dyDescent="0.2">
      <c r="A3449" s="55">
        <v>3388</v>
      </c>
      <c r="B3449" s="1232">
        <f>'Tax Sched 24'!F16</f>
        <v>37810</v>
      </c>
      <c r="C3449" s="14" t="s">
        <v>672</v>
      </c>
      <c r="D3449" s="14" t="str">
        <f t="shared" si="52"/>
        <v>Error?</v>
      </c>
    </row>
    <row r="3450" spans="1:4" x14ac:dyDescent="0.2">
      <c r="A3450" s="55">
        <v>3389</v>
      </c>
      <c r="B3450" s="1232">
        <f>'Tax Sched 24'!E16</f>
        <v>77850</v>
      </c>
      <c r="D3450" s="14" t="str">
        <f t="shared" si="52"/>
        <v>Error?</v>
      </c>
    </row>
    <row r="3451" spans="1:4" x14ac:dyDescent="0.2">
      <c r="A3451" s="55">
        <v>3390</v>
      </c>
      <c r="B3451" s="1232">
        <f>'Cap Outlay Deprec 27'!C15</f>
        <v>6613</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6613</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84943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150000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234943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234943</v>
      </c>
      <c r="D3567" s="14" t="str">
        <f t="shared" si="54"/>
        <v>Error?</v>
      </c>
    </row>
    <row r="3568" spans="1:4" x14ac:dyDescent="0.2">
      <c r="A3568" s="55">
        <v>3507</v>
      </c>
      <c r="B3568" s="1232">
        <f>'Assets-Liab 5-6'!K41</f>
        <v>234943</v>
      </c>
      <c r="C3568" s="14" t="s">
        <v>672</v>
      </c>
      <c r="D3568" s="14" t="str">
        <f t="shared" si="54"/>
        <v>Error?</v>
      </c>
    </row>
    <row r="3569" spans="1:4" x14ac:dyDescent="0.2">
      <c r="A3569" s="55">
        <v>3508</v>
      </c>
      <c r="B3569" s="1232">
        <f>'Acct Summary 7-8'!K4</f>
        <v>63208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63208</v>
      </c>
      <c r="C3571" s="14" t="s">
        <v>672</v>
      </c>
      <c r="D3571" s="14" t="str">
        <f t="shared" si="54"/>
        <v>Error?</v>
      </c>
    </row>
    <row r="3572" spans="1:4" x14ac:dyDescent="0.2">
      <c r="A3572" s="55">
        <v>3511</v>
      </c>
      <c r="B3572" s="1232">
        <f>'Acct Summary 7-8'!K13</f>
        <v>110139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110139</v>
      </c>
      <c r="C3575" s="14" t="s">
        <v>672</v>
      </c>
      <c r="D3575" s="14" t="str">
        <f t="shared" si="54"/>
        <v>Error?</v>
      </c>
    </row>
    <row r="3576" spans="1:4" x14ac:dyDescent="0.2">
      <c r="A3576" s="55">
        <v>3515</v>
      </c>
      <c r="B3576" s="1232">
        <f>'Acct Summary 7-8'!K20</f>
        <v>-46931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-46931</v>
      </c>
      <c r="C3588" s="14" t="s">
        <v>672</v>
      </c>
      <c r="D3588" s="14" t="str">
        <f t="shared" si="55"/>
        <v>Error?</v>
      </c>
    </row>
    <row r="3589" spans="1:4" x14ac:dyDescent="0.2">
      <c r="A3589" s="55">
        <v>3528</v>
      </c>
      <c r="B3589" s="1232">
        <f>'Acct Summary 7-8'!K79</f>
        <v>281874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234943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11963</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11963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11963</v>
      </c>
      <c r="C3635" s="14" t="s">
        <v>672</v>
      </c>
      <c r="D3635" s="14" t="str">
        <f t="shared" si="55"/>
        <v>Error?</v>
      </c>
    </row>
    <row r="3636" spans="1:4" x14ac:dyDescent="0.2">
      <c r="A3636" s="55">
        <v>3575</v>
      </c>
      <c r="B3636" s="1232">
        <f>'Expenditures 15-22'!E354</f>
        <v>11963</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98176</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98176</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98176</v>
      </c>
      <c r="C3649" s="14" t="s">
        <v>672</v>
      </c>
      <c r="D3649" s="14" t="str">
        <f t="shared" si="56"/>
        <v>Error?</v>
      </c>
    </row>
    <row r="3650" spans="1:4" x14ac:dyDescent="0.2">
      <c r="A3650" s="55">
        <v>3589</v>
      </c>
      <c r="B3650" s="1232">
        <f>'Expenditures 15-22'!G354</f>
        <v>98176</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110139</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110139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110139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110139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-46931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154335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2485915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10934870</v>
      </c>
      <c r="C4122" s="14" t="s">
        <v>672</v>
      </c>
      <c r="D4122" s="14" t="str">
        <f t="shared" si="63"/>
        <v>Error?</v>
      </c>
    </row>
    <row r="4123" spans="1:4" x14ac:dyDescent="0.2">
      <c r="A4123" s="55">
        <v>4062</v>
      </c>
      <c r="B4123" s="1232">
        <f>'Acct Summary 7-8'!D10</f>
        <v>583842</v>
      </c>
      <c r="C4123" s="14" t="s">
        <v>672</v>
      </c>
      <c r="D4123" s="14" t="str">
        <f t="shared" si="63"/>
        <v>Error?</v>
      </c>
    </row>
    <row r="4124" spans="1:4" x14ac:dyDescent="0.2">
      <c r="A4124" s="55">
        <v>4063</v>
      </c>
      <c r="B4124" s="1232">
        <f>'Acct Summary 7-8'!E10</f>
        <v>546899</v>
      </c>
      <c r="C4124" s="14" t="s">
        <v>672</v>
      </c>
      <c r="D4124" s="14" t="str">
        <f t="shared" si="63"/>
        <v>Error?</v>
      </c>
    </row>
    <row r="4125" spans="1:4" x14ac:dyDescent="0.2">
      <c r="A4125" s="55">
        <v>4064</v>
      </c>
      <c r="B4125" s="1232">
        <f>'Acct Summary 7-8'!F10</f>
        <v>459848</v>
      </c>
      <c r="C4125" s="14" t="s">
        <v>672</v>
      </c>
      <c r="D4125" s="14" t="str">
        <f t="shared" si="63"/>
        <v>Error?</v>
      </c>
    </row>
    <row r="4126" spans="1:4" x14ac:dyDescent="0.2">
      <c r="A4126" s="55">
        <v>4065</v>
      </c>
      <c r="B4126" s="1232">
        <f>'Acct Summary 7-8'!G10</f>
        <v>322243</v>
      </c>
      <c r="C4126" s="14" t="s">
        <v>672</v>
      </c>
      <c r="D4126" s="14" t="str">
        <f t="shared" si="63"/>
        <v>Error?</v>
      </c>
    </row>
    <row r="4127" spans="1:4" x14ac:dyDescent="0.2">
      <c r="A4127" s="55">
        <v>4066</v>
      </c>
      <c r="B4127" s="1232">
        <f>'Acct Summary 7-8'!H10</f>
        <v>88850</v>
      </c>
      <c r="C4127" s="14" t="s">
        <v>672</v>
      </c>
      <c r="D4127" s="14" t="str">
        <f t="shared" si="63"/>
        <v>Error?</v>
      </c>
    </row>
    <row r="4128" spans="1:4" x14ac:dyDescent="0.2">
      <c r="A4128" s="55">
        <v>4067</v>
      </c>
      <c r="B4128" s="1232">
        <f>'Acct Summary 7-8'!I10</f>
        <v>2908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63208</v>
      </c>
      <c r="C4130" s="14" t="s">
        <v>672</v>
      </c>
      <c r="D4130" s="14" t="str">
        <f t="shared" si="63"/>
        <v>Error?</v>
      </c>
    </row>
    <row r="4131" spans="1:4" x14ac:dyDescent="0.2">
      <c r="A4131" s="55">
        <v>4070</v>
      </c>
      <c r="B4131" s="1232">
        <f>'Acct Summary 7-8'!C18</f>
        <v>2485915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10360404</v>
      </c>
      <c r="C4136" s="14" t="s">
        <v>672</v>
      </c>
      <c r="D4136" s="14" t="str">
        <f t="shared" si="63"/>
        <v>Error?</v>
      </c>
    </row>
    <row r="4137" spans="1:4" x14ac:dyDescent="0.2">
      <c r="A4137" s="55">
        <v>4076</v>
      </c>
      <c r="B4137" s="1232">
        <f>'Acct Summary 7-8'!D19</f>
        <v>530090</v>
      </c>
      <c r="C4137" s="14" t="s">
        <v>672</v>
      </c>
      <c r="D4137" s="14" t="str">
        <f t="shared" si="63"/>
        <v>Error?</v>
      </c>
    </row>
    <row r="4138" spans="1:4" x14ac:dyDescent="0.2">
      <c r="A4138" s="55">
        <v>4077</v>
      </c>
      <c r="B4138" s="1232">
        <f>'Acct Summary 7-8'!E19</f>
        <v>287293</v>
      </c>
      <c r="C4138" s="14" t="s">
        <v>672</v>
      </c>
      <c r="D4138" s="14" t="str">
        <f t="shared" si="63"/>
        <v>Error?</v>
      </c>
    </row>
    <row r="4139" spans="1:4" x14ac:dyDescent="0.2">
      <c r="A4139" s="55">
        <v>4078</v>
      </c>
      <c r="B4139" s="1232">
        <f>'Acct Summary 7-8'!F19</f>
        <v>422425</v>
      </c>
      <c r="C4139" s="14" t="s">
        <v>672</v>
      </c>
      <c r="D4139" s="14" t="str">
        <f t="shared" si="63"/>
        <v>Error?</v>
      </c>
    </row>
    <row r="4140" spans="1:4" x14ac:dyDescent="0.2">
      <c r="A4140" s="55">
        <v>4079</v>
      </c>
      <c r="B4140" s="1232">
        <f>'Acct Summary 7-8'!G19</f>
        <v>294238</v>
      </c>
      <c r="C4140" s="14" t="s">
        <v>672</v>
      </c>
      <c r="D4140" s="14" t="str">
        <f t="shared" si="63"/>
        <v>Error?</v>
      </c>
    </row>
    <row r="4141" spans="1:4" x14ac:dyDescent="0.2">
      <c r="A4141" s="55">
        <v>4080</v>
      </c>
      <c r="B4141" s="1232">
        <f>'Acct Summary 7-8'!H19</f>
        <v>224111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110139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4880000</v>
      </c>
      <c r="C4171" s="14" t="s">
        <v>672</v>
      </c>
      <c r="D4171" s="14" t="str">
        <f t="shared" si="64"/>
        <v>Error?</v>
      </c>
    </row>
    <row r="4172" spans="1:4" x14ac:dyDescent="0.2">
      <c r="A4172" s="55">
        <v>4111</v>
      </c>
      <c r="B4172" s="1232">
        <f>'Short-Term Long-Term Debt 25'!J49</f>
        <v>4175481</v>
      </c>
      <c r="C4172" s="14" t="s">
        <v>672</v>
      </c>
      <c r="D4172" s="14" t="str">
        <f t="shared" si="64"/>
        <v>Error?</v>
      </c>
    </row>
    <row r="4173" spans="1:4" x14ac:dyDescent="0.2">
      <c r="A4173" s="55">
        <v>4112</v>
      </c>
      <c r="B4173" s="1232">
        <f>'Short-Term Long-Term Debt 25'!H49</f>
        <v>75000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2176.1999999999998</v>
      </c>
      <c r="C4265" s="14" t="s">
        <v>672</v>
      </c>
      <c r="D4265" s="14" t="str">
        <f t="shared" si="65"/>
        <v>Error?</v>
      </c>
      <c r="E4265" s="811"/>
    </row>
    <row r="4266" spans="1:5" x14ac:dyDescent="0.2">
      <c r="A4266" s="91">
        <v>4205</v>
      </c>
      <c r="B4266" s="1232">
        <f>('FP Info 3'!F10)*100000</f>
        <v>333</v>
      </c>
      <c r="C4266" s="14" t="s">
        <v>672</v>
      </c>
      <c r="D4266" s="14" t="str">
        <f t="shared" si="65"/>
        <v>Error?</v>
      </c>
      <c r="E4266" s="811"/>
    </row>
    <row r="4267" spans="1:5" x14ac:dyDescent="0.2">
      <c r="A4267" s="91">
        <v>4206</v>
      </c>
      <c r="B4267" s="1232">
        <f>('FP Info 3'!H10)*100000</f>
        <v>150</v>
      </c>
      <c r="C4267" s="14" t="s">
        <v>672</v>
      </c>
      <c r="D4267" s="14" t="str">
        <f t="shared" si="65"/>
        <v>Error?</v>
      </c>
      <c r="E4267" s="811"/>
    </row>
    <row r="4268" spans="1:5" x14ac:dyDescent="0.2">
      <c r="A4268" s="91">
        <v>4207</v>
      </c>
      <c r="B4268" s="1232">
        <f>('FP Info 3'!J10)*100000</f>
        <v>2659</v>
      </c>
      <c r="C4268" s="14" t="s">
        <v>672</v>
      </c>
      <c r="D4268" s="14" t="str">
        <f t="shared" si="65"/>
        <v>Error?</v>
      </c>
    </row>
    <row r="4269" spans="1:5" x14ac:dyDescent="0.2">
      <c r="A4269" s="91">
        <v>4208</v>
      </c>
      <c r="B4269" s="1232">
        <f>'FP Info 3'!J16</f>
        <v>8226173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7117</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12218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10502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22916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71119</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71119</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93674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12398</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176931780</v>
      </c>
      <c r="D4995" s="14" t="str">
        <f t="shared" si="77"/>
        <v>Error?</v>
      </c>
    </row>
    <row r="4996" spans="1:4" x14ac:dyDescent="0.2">
      <c r="A4996" s="91">
        <v>4935</v>
      </c>
      <c r="B4996" s="1232">
        <f>'FP Info 3'!H31</f>
        <v>12208292.82</v>
      </c>
      <c r="D4996" s="14" t="str">
        <f t="shared" si="77"/>
        <v>Error?</v>
      </c>
    </row>
    <row r="4997" spans="1:4" x14ac:dyDescent="0.2">
      <c r="A4997" s="91">
        <v>4936</v>
      </c>
      <c r="B4997" s="1232">
        <f>'FP Info 3'!H37</f>
        <v>4880000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3742363</v>
      </c>
      <c r="D5061" s="14" t="str">
        <f t="shared" si="78"/>
        <v>Error?</v>
      </c>
    </row>
    <row r="5062" spans="1:4" x14ac:dyDescent="0.2">
      <c r="A5062" s="83">
        <v>5001</v>
      </c>
      <c r="D5062" s="14" t="str">
        <f t="shared" si="78"/>
        <v>OK</v>
      </c>
    </row>
    <row r="5063" spans="1:4" x14ac:dyDescent="0.2">
      <c r="A5063" s="55">
        <v>5002</v>
      </c>
      <c r="B5063" s="1232">
        <f>'Revenues 9-14'!C7</f>
        <v>86042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3828405</v>
      </c>
      <c r="C5066" s="14" t="s">
        <v>672</v>
      </c>
      <c r="D5066" s="14" t="str">
        <f t="shared" si="78"/>
        <v>Error?</v>
      </c>
    </row>
    <row r="5067" spans="1:4" x14ac:dyDescent="0.2">
      <c r="A5067" s="55">
        <v>5006</v>
      </c>
      <c r="B5067" s="1232">
        <f>'Revenues 9-14'!C14</f>
        <v>10097</v>
      </c>
      <c r="D5067" s="14" t="str">
        <f t="shared" si="78"/>
        <v>Error?</v>
      </c>
    </row>
    <row r="5068" spans="1:4" x14ac:dyDescent="0.2">
      <c r="A5068" s="55">
        <v>5007</v>
      </c>
      <c r="B5068" s="1232">
        <f>'Revenues 9-14'!C15</f>
        <v>5602</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349</v>
      </c>
      <c r="D5070" s="14" t="str">
        <f t="shared" si="78"/>
        <v>Error?</v>
      </c>
    </row>
    <row r="5071" spans="1:4" x14ac:dyDescent="0.2">
      <c r="A5071" s="55">
        <v>5010</v>
      </c>
      <c r="B5071" s="1232">
        <f>'Revenues 9-14'!C18</f>
        <v>16048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520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520</v>
      </c>
      <c r="C5087" s="14" t="s">
        <v>672</v>
      </c>
      <c r="D5087" s="14" t="str">
        <f t="shared" si="78"/>
        <v>Error?</v>
      </c>
    </row>
    <row r="5088" spans="1:4" x14ac:dyDescent="0.2">
      <c r="A5088" s="55">
        <v>5027</v>
      </c>
      <c r="B5088" s="1232">
        <f>'Revenues 9-14'!C65</f>
        <v>8882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8882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1548</v>
      </c>
      <c r="D5094" s="14" t="str">
        <f t="shared" si="78"/>
        <v>Error?</v>
      </c>
    </row>
    <row r="5095" spans="1:4" x14ac:dyDescent="0.2">
      <c r="A5095" s="55">
        <v>5034</v>
      </c>
      <c r="B5095" s="1232">
        <f>'Revenues 9-14'!C74</f>
        <v>138</v>
      </c>
      <c r="D5095" s="14" t="str">
        <f t="shared" si="78"/>
        <v>Error?</v>
      </c>
    </row>
    <row r="5096" spans="1:4" x14ac:dyDescent="0.2">
      <c r="A5096" s="55">
        <v>5035</v>
      </c>
      <c r="B5096" s="1232">
        <f>'Revenues 9-14'!C75</f>
        <v>108084</v>
      </c>
      <c r="C5096" s="14" t="s">
        <v>672</v>
      </c>
      <c r="D5096" s="14" t="str">
        <f t="shared" si="78"/>
        <v>Error?</v>
      </c>
    </row>
    <row r="5097" spans="1:4" x14ac:dyDescent="0.2">
      <c r="A5097" s="55">
        <v>5036</v>
      </c>
      <c r="B5097" s="1232">
        <f>'Revenues 9-14'!C77</f>
        <v>27969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4180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32149</v>
      </c>
      <c r="C5102" s="14" t="s">
        <v>672</v>
      </c>
      <c r="D5102" s="14" t="str">
        <f t="shared" si="78"/>
        <v>Error?</v>
      </c>
    </row>
    <row r="5103" spans="1:4" x14ac:dyDescent="0.2">
      <c r="A5103" s="55">
        <v>5042</v>
      </c>
      <c r="B5103" s="1232">
        <f>'Revenues 9-14'!C84</f>
        <v>12480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5020</v>
      </c>
      <c r="D5110" s="14" t="str">
        <f t="shared" si="78"/>
        <v>Error?</v>
      </c>
    </row>
    <row r="5111" spans="1:4" x14ac:dyDescent="0.2">
      <c r="A5111" s="55">
        <v>5050</v>
      </c>
      <c r="B5111" s="1232">
        <f>'Revenues 9-14'!C92</f>
        <v>4460</v>
      </c>
      <c r="D5111" s="14" t="str">
        <f t="shared" si="78"/>
        <v>Error?</v>
      </c>
    </row>
    <row r="5112" spans="1:4" x14ac:dyDescent="0.2">
      <c r="A5112" s="55">
        <v>5051</v>
      </c>
      <c r="B5112" s="1232">
        <f>'Revenues 9-14'!C93</f>
        <v>21960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26966</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38649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5833</v>
      </c>
      <c r="D5119" s="14" t="str">
        <f t="shared" ref="D5119:D5182" si="79">IF(ISBLANK(B5119),"OK",IF(A5119-B5119=0,"OK","Error?"))</f>
        <v>Error?</v>
      </c>
    </row>
    <row r="5120" spans="1:4" x14ac:dyDescent="0.2">
      <c r="A5120" s="55">
        <v>5059</v>
      </c>
      <c r="B5120" s="1232">
        <f>'Revenues 9-14'!C108</f>
        <v>258119</v>
      </c>
      <c r="C5120" s="14" t="s">
        <v>672</v>
      </c>
      <c r="D5120" s="14" t="str">
        <f t="shared" si="79"/>
        <v>Error?</v>
      </c>
    </row>
    <row r="5121" spans="1:4" x14ac:dyDescent="0.2">
      <c r="A5121" s="55">
        <v>5060</v>
      </c>
      <c r="B5121" s="1232">
        <f>'Revenues 9-14'!C109</f>
        <v>4274167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2914709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3020781</v>
      </c>
      <c r="C5132" s="14" t="s">
        <v>672</v>
      </c>
      <c r="D5132" s="14" t="str">
        <f t="shared" si="79"/>
        <v>Error?</v>
      </c>
    </row>
    <row r="5133" spans="1:4" x14ac:dyDescent="0.2">
      <c r="A5133" s="55">
        <v>5072</v>
      </c>
      <c r="B5133" s="1232">
        <f>'Revenues 9-14'!C124</f>
        <v>172001</v>
      </c>
      <c r="D5133" s="14" t="str">
        <f t="shared" si="79"/>
        <v>Error?</v>
      </c>
    </row>
    <row r="5134" spans="1:4" x14ac:dyDescent="0.2">
      <c r="A5134" s="55">
        <v>5073</v>
      </c>
      <c r="B5134" s="1232">
        <f>'Revenues 9-14'!C125</f>
        <v>102886</v>
      </c>
      <c r="D5134" s="14" t="str">
        <f t="shared" si="79"/>
        <v>Error?</v>
      </c>
    </row>
    <row r="5135" spans="1:4" x14ac:dyDescent="0.2">
      <c r="A5135" s="55">
        <v>5074</v>
      </c>
      <c r="B5135" s="1232">
        <f>'Revenues 9-14'!C126</f>
        <v>140620</v>
      </c>
      <c r="D5135" s="14" t="str">
        <f t="shared" si="79"/>
        <v>Error?</v>
      </c>
    </row>
    <row r="5136" spans="1:4" x14ac:dyDescent="0.2">
      <c r="A5136" s="83">
        <v>5075</v>
      </c>
      <c r="D5136" s="14" t="str">
        <f t="shared" si="79"/>
        <v>OK</v>
      </c>
    </row>
    <row r="5137" spans="1:4" x14ac:dyDescent="0.2">
      <c r="A5137" s="55">
        <v>5076</v>
      </c>
      <c r="B5137" s="1232">
        <f>'Revenues 9-14'!C127</f>
        <v>2299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6979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424785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48037</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49405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1634</v>
      </c>
      <c r="D5167" s="14" t="str">
        <f t="shared" si="79"/>
        <v>Error?</v>
      </c>
    </row>
    <row r="5168" spans="1:4" x14ac:dyDescent="0.2">
      <c r="A5168" s="55">
        <v>5107</v>
      </c>
      <c r="B5168" s="1232">
        <f>'Revenues 9-14'!C147</f>
        <v>26943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503517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3524298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164234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31948</v>
      </c>
      <c r="D5241" s="14" t="str">
        <f t="shared" si="80"/>
        <v>Error?</v>
      </c>
    </row>
    <row r="5242" spans="1:4" x14ac:dyDescent="0.2">
      <c r="A5242" s="55">
        <v>5181</v>
      </c>
      <c r="B5242" s="1232">
        <f>'Revenues 9-14'!C197</f>
        <v>2628</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198810</v>
      </c>
      <c r="C5246" s="14" t="s">
        <v>672</v>
      </c>
      <c r="D5246" s="14" t="str">
        <f t="shared" si="80"/>
        <v>Error?</v>
      </c>
    </row>
    <row r="5247" spans="1:4" x14ac:dyDescent="0.2">
      <c r="A5247" s="55">
        <v>5186</v>
      </c>
      <c r="B5247" s="1232">
        <f>'Revenues 9-14'!C203</f>
        <v>317703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317703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88341</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88341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650490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650490</v>
      </c>
      <c r="C5326" s="14" t="s">
        <v>672</v>
      </c>
      <c r="D5326" s="14" t="str">
        <f t="shared" si="82"/>
        <v>Error?</v>
      </c>
    </row>
    <row r="5327" spans="1:4" x14ac:dyDescent="0.2">
      <c r="A5327" s="55">
        <v>5266</v>
      </c>
      <c r="B5327" s="1232">
        <f>'Revenues 9-14'!C275</f>
        <v>8448955</v>
      </c>
      <c r="C5327" s="14" t="s">
        <v>672</v>
      </c>
      <c r="D5327" s="14" t="str">
        <f t="shared" si="82"/>
        <v>Error?</v>
      </c>
    </row>
    <row r="5328" spans="1:4" x14ac:dyDescent="0.2">
      <c r="A5328" s="55">
        <v>5267</v>
      </c>
      <c r="B5328" s="1232">
        <f>'Revenues 9-14'!D5</f>
        <v>572440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572440</v>
      </c>
      <c r="C5334" s="14" t="s">
        <v>672</v>
      </c>
      <c r="D5334" s="14" t="str">
        <f t="shared" si="82"/>
        <v>Error?</v>
      </c>
    </row>
    <row r="5335" spans="1:4" x14ac:dyDescent="0.2">
      <c r="A5335" s="55">
        <v>5274</v>
      </c>
      <c r="B5335" s="1232">
        <f>'Revenues 9-14'!D14</f>
        <v>1509</v>
      </c>
      <c r="D5335" s="14" t="str">
        <f t="shared" si="82"/>
        <v>Error?</v>
      </c>
    </row>
    <row r="5336" spans="1:4" x14ac:dyDescent="0.2">
      <c r="A5336" s="55">
        <v>5275</v>
      </c>
      <c r="B5336" s="1232">
        <f>'Revenues 9-14'!D15</f>
        <v>838</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52</v>
      </c>
      <c r="D5338" s="14" t="str">
        <f t="shared" si="82"/>
        <v>Error?</v>
      </c>
    </row>
    <row r="5339" spans="1:4" x14ac:dyDescent="0.2">
      <c r="A5339" s="55">
        <v>5278</v>
      </c>
      <c r="B5339" s="1232">
        <f>'Revenues 9-14'!D18</f>
        <v>2399</v>
      </c>
      <c r="C5339" s="14" t="s">
        <v>672</v>
      </c>
      <c r="D5339" s="14" t="str">
        <f t="shared" si="82"/>
        <v>Error?</v>
      </c>
    </row>
    <row r="5340" spans="1:4" x14ac:dyDescent="0.2">
      <c r="A5340" s="55">
        <v>5279</v>
      </c>
      <c r="B5340" s="1232">
        <f>'Revenues 9-14'!D65</f>
        <v>1061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1061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2475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5467</v>
      </c>
      <c r="D5354" s="14" t="str">
        <f t="shared" si="82"/>
        <v>Error?</v>
      </c>
    </row>
    <row r="5355" spans="1:4" x14ac:dyDescent="0.2">
      <c r="A5355" s="55">
        <v>5294</v>
      </c>
      <c r="B5355" s="1232">
        <f>'Revenues 9-14'!D108</f>
        <v>7942</v>
      </c>
      <c r="C5355" s="14" t="s">
        <v>672</v>
      </c>
      <c r="D5355" s="14" t="str">
        <f t="shared" si="82"/>
        <v>Error?</v>
      </c>
    </row>
    <row r="5356" spans="1:4" x14ac:dyDescent="0.2">
      <c r="A5356" s="55">
        <v>5295</v>
      </c>
      <c r="B5356" s="1232">
        <f>'Revenues 9-14'!D109</f>
        <v>583842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583842</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835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835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474945</v>
      </c>
      <c r="C5526" s="14" t="s">
        <v>672</v>
      </c>
      <c r="D5526" s="14" t="str">
        <f t="shared" si="85"/>
        <v>Error?</v>
      </c>
    </row>
    <row r="5527" spans="1:4" x14ac:dyDescent="0.2">
      <c r="A5527" s="55">
        <v>5466</v>
      </c>
      <c r="B5527" s="1232">
        <f>'Revenues 9-14'!E109</f>
        <v>475780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546899</v>
      </c>
      <c r="C5552" s="14" t="s">
        <v>672</v>
      </c>
      <c r="D5552" s="14" t="str">
        <f t="shared" si="85"/>
        <v>Error?</v>
      </c>
    </row>
    <row r="5553" spans="1:4" x14ac:dyDescent="0.2">
      <c r="A5553" s="55">
        <v>5492</v>
      </c>
      <c r="B5553" s="1232">
        <f>'Revenues 9-14'!F5</f>
        <v>258128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258128</v>
      </c>
      <c r="C5557" s="14" t="s">
        <v>672</v>
      </c>
      <c r="D5557" s="14" t="str">
        <f t="shared" si="85"/>
        <v>Error?</v>
      </c>
    </row>
    <row r="5558" spans="1:4" x14ac:dyDescent="0.2">
      <c r="A5558" s="55">
        <v>5497</v>
      </c>
      <c r="B5558" s="1232">
        <f>'Revenues 9-14'!F14</f>
        <v>681</v>
      </c>
      <c r="D5558" s="14" t="str">
        <f t="shared" si="85"/>
        <v>Error?</v>
      </c>
    </row>
    <row r="5559" spans="1:4" x14ac:dyDescent="0.2">
      <c r="A5559" s="55">
        <v>5498</v>
      </c>
      <c r="B5559" s="1232">
        <f>'Revenues 9-14'!F15</f>
        <v>378</v>
      </c>
      <c r="D5559" s="14" t="str">
        <f t="shared" si="85"/>
        <v>Error?</v>
      </c>
    </row>
    <row r="5560" spans="1:4" x14ac:dyDescent="0.2">
      <c r="A5560" s="55">
        <v>5499</v>
      </c>
      <c r="B5560" s="1232">
        <f>'Revenues 9-14'!F16</f>
        <v>40393</v>
      </c>
      <c r="D5560" s="14" t="str">
        <f t="shared" si="85"/>
        <v>Error?</v>
      </c>
    </row>
    <row r="5561" spans="1:4" x14ac:dyDescent="0.2">
      <c r="A5561" s="55">
        <v>5500</v>
      </c>
      <c r="B5561" s="1232">
        <f>'Revenues 9-14'!F17</f>
        <v>24</v>
      </c>
      <c r="D5561" s="14" t="str">
        <f t="shared" si="85"/>
        <v>Error?</v>
      </c>
    </row>
    <row r="5562" spans="1:4" x14ac:dyDescent="0.2">
      <c r="A5562" s="55">
        <v>5501</v>
      </c>
      <c r="B5562" s="1232">
        <f>'Revenues 9-14'!F18</f>
        <v>41476</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422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422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1474</v>
      </c>
      <c r="D5586" s="14" t="str">
        <f t="shared" si="86"/>
        <v>Error?</v>
      </c>
    </row>
    <row r="5587" spans="1:4" x14ac:dyDescent="0.2">
      <c r="A5587" s="55">
        <v>5526</v>
      </c>
      <c r="B5587" s="1232">
        <f>'Revenues 9-14'!F108</f>
        <v>1474</v>
      </c>
      <c r="C5587" s="14" t="s">
        <v>672</v>
      </c>
      <c r="D5587" s="14" t="str">
        <f t="shared" si="86"/>
        <v>Error?</v>
      </c>
    </row>
    <row r="5588" spans="1:4" x14ac:dyDescent="0.2">
      <c r="A5588" s="55">
        <v>5527</v>
      </c>
      <c r="B5588" s="1232">
        <f>'Revenues 9-14'!F109</f>
        <v>301500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66467</v>
      </c>
      <c r="D5615" s="14" t="str">
        <f t="shared" si="86"/>
        <v>Error?</v>
      </c>
    </row>
    <row r="5616" spans="1:4" x14ac:dyDescent="0.2">
      <c r="A5616" s="83">
        <v>5555</v>
      </c>
      <c r="D5616" s="14" t="str">
        <f t="shared" si="86"/>
        <v>OK</v>
      </c>
    </row>
    <row r="5617" spans="1:4" x14ac:dyDescent="0.2">
      <c r="A5617" s="55">
        <v>5556</v>
      </c>
      <c r="B5617" s="1232">
        <f>'Revenues 9-14'!F152</f>
        <v>91881</v>
      </c>
      <c r="D5617" s="14" t="str">
        <f t="shared" si="86"/>
        <v>Error?</v>
      </c>
    </row>
    <row r="5618" spans="1:4" x14ac:dyDescent="0.2">
      <c r="A5618" s="55">
        <v>5557</v>
      </c>
      <c r="B5618" s="1232">
        <f>'Revenues 9-14'!F154</f>
        <v>158348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158348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158348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459848</v>
      </c>
      <c r="C5720" s="14" t="s">
        <v>672</v>
      </c>
      <c r="D5720" s="14" t="str">
        <f t="shared" si="88"/>
        <v>Error?</v>
      </c>
    </row>
    <row r="5721" spans="1:4" x14ac:dyDescent="0.2">
      <c r="A5721" s="55">
        <v>5660</v>
      </c>
      <c r="B5721" s="1232">
        <f>'Revenues 9-14'!G5</f>
        <v>147285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75681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222966</v>
      </c>
      <c r="C5725" s="14" t="s">
        <v>672</v>
      </c>
      <c r="D5725" s="14" t="str">
        <f t="shared" si="88"/>
        <v>Error?</v>
      </c>
    </row>
    <row r="5726" spans="1:4" x14ac:dyDescent="0.2">
      <c r="A5726" s="55">
        <v>5665</v>
      </c>
      <c r="B5726" s="1232">
        <f>'Revenues 9-14'!G14</f>
        <v>587</v>
      </c>
      <c r="D5726" s="14" t="str">
        <f t="shared" si="88"/>
        <v>Error?</v>
      </c>
    </row>
    <row r="5727" spans="1:4" x14ac:dyDescent="0.2">
      <c r="A5727" s="55">
        <v>5666</v>
      </c>
      <c r="B5727" s="1232">
        <f>'Revenues 9-14'!G15</f>
        <v>326</v>
      </c>
      <c r="D5727" s="14" t="str">
        <f t="shared" si="88"/>
        <v>Error?</v>
      </c>
    </row>
    <row r="5728" spans="1:4" x14ac:dyDescent="0.2">
      <c r="A5728" s="55">
        <v>5667</v>
      </c>
      <c r="B5728" s="1232">
        <f>'Revenues 9-14'!G16</f>
        <v>97813</v>
      </c>
      <c r="D5728" s="14" t="str">
        <f t="shared" si="88"/>
        <v>Error?</v>
      </c>
    </row>
    <row r="5729" spans="1:4" x14ac:dyDescent="0.2">
      <c r="A5729" s="55">
        <v>5668</v>
      </c>
      <c r="B5729" s="1232">
        <f>'Revenues 9-14'!G17</f>
        <v>20</v>
      </c>
      <c r="D5729" s="14" t="str">
        <f t="shared" si="88"/>
        <v>Error?</v>
      </c>
    </row>
    <row r="5730" spans="1:4" x14ac:dyDescent="0.2">
      <c r="A5730" s="55">
        <v>5669</v>
      </c>
      <c r="B5730" s="1232">
        <f>'Revenues 9-14'!G18</f>
        <v>98746</v>
      </c>
      <c r="C5730" s="14" t="s">
        <v>672</v>
      </c>
      <c r="D5730" s="14" t="str">
        <f t="shared" si="88"/>
        <v>Error?</v>
      </c>
    </row>
    <row r="5731" spans="1:4" x14ac:dyDescent="0.2">
      <c r="A5731" s="55">
        <v>5670</v>
      </c>
      <c r="B5731" s="1232">
        <f>'Revenues 9-14'!G65</f>
        <v>531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531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322243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617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617</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50</v>
      </c>
      <c r="D5885" s="14" t="str">
        <f t="shared" si="90"/>
        <v>Error?</v>
      </c>
    </row>
    <row r="5886" spans="1:4" x14ac:dyDescent="0.2">
      <c r="A5886" s="55">
        <v>5825</v>
      </c>
      <c r="B5886" s="1232">
        <f>'Revenues 9-14'!H108</f>
        <v>88233</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88850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2908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2908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2908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62761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62761</v>
      </c>
      <c r="C5987" s="14" t="s">
        <v>672</v>
      </c>
      <c r="D5987" s="14" t="str">
        <f t="shared" si="92"/>
        <v>Error?</v>
      </c>
    </row>
    <row r="5988" spans="1:4" x14ac:dyDescent="0.2">
      <c r="A5988" s="55">
        <v>5927</v>
      </c>
      <c r="B5988" s="1232">
        <f>'Revenues 9-14'!K14</f>
        <v>165</v>
      </c>
      <c r="D5988" s="14" t="str">
        <f t="shared" si="92"/>
        <v>Error?</v>
      </c>
    </row>
    <row r="5989" spans="1:4" x14ac:dyDescent="0.2">
      <c r="A5989" s="55">
        <v>5928</v>
      </c>
      <c r="B5989" s="1232">
        <f>'Revenues 9-14'!K15</f>
        <v>92</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6</v>
      </c>
      <c r="D5991" s="14" t="str">
        <f t="shared" si="92"/>
        <v>Error?</v>
      </c>
    </row>
    <row r="5992" spans="1:4" x14ac:dyDescent="0.2">
      <c r="A5992" s="55">
        <v>5931</v>
      </c>
      <c r="B5992" s="1232">
        <f>'Revenues 9-14'!K18</f>
        <v>263</v>
      </c>
      <c r="C5992" s="14" t="s">
        <v>672</v>
      </c>
      <c r="D5992" s="14" t="str">
        <f t="shared" si="92"/>
        <v>Error?</v>
      </c>
    </row>
    <row r="5993" spans="1:4" x14ac:dyDescent="0.2">
      <c r="A5993" s="55">
        <v>5932</v>
      </c>
      <c r="B5993" s="1232">
        <f>'Revenues 9-14'!K65</f>
        <v>184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184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63208</v>
      </c>
      <c r="C6023" s="14" t="s">
        <v>672</v>
      </c>
      <c r="D6023" s="14" t="str">
        <f t="shared" si="93"/>
        <v>Error?</v>
      </c>
    </row>
    <row r="6024" spans="1:5" x14ac:dyDescent="0.2">
      <c r="A6024" s="55">
        <v>5963</v>
      </c>
      <c r="B6024" s="1232">
        <f>'Revenues 9-14'!G109</f>
        <v>322243</v>
      </c>
      <c r="C6024" s="14" t="s">
        <v>672</v>
      </c>
      <c r="D6024" s="14" t="str">
        <f t="shared" si="93"/>
        <v>Error?</v>
      </c>
    </row>
    <row r="6025" spans="1:5" x14ac:dyDescent="0.2">
      <c r="A6025" s="55">
        <v>5964</v>
      </c>
      <c r="B6025" s="1232">
        <f>'Revenues 9-14'!H109</f>
        <v>88850</v>
      </c>
      <c r="C6025" s="14" t="s">
        <v>672</v>
      </c>
      <c r="D6025" s="14" t="str">
        <f t="shared" si="93"/>
        <v>Error?</v>
      </c>
    </row>
    <row r="6026" spans="1:5" x14ac:dyDescent="0.2">
      <c r="A6026" s="55">
        <v>5965</v>
      </c>
      <c r="B6026" s="1232">
        <f>'Revenues 9-14'!I109</f>
        <v>2908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63208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106398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21365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666.34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9038</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144</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189257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189257</v>
      </c>
      <c r="D6215" s="14" t="str">
        <f t="shared" si="96"/>
        <v>Error?</v>
      </c>
      <c r="E6215" s="14" t="s">
        <v>209</v>
      </c>
    </row>
    <row r="6216" spans="1:5" x14ac:dyDescent="0.2">
      <c r="A6216">
        <v>6155</v>
      </c>
      <c r="B6216" s="1232">
        <f>'Assets-Liab 5-6'!J41</f>
        <v>189257</v>
      </c>
      <c r="D6216" s="14" t="str">
        <f t="shared" si="96"/>
        <v>Error?</v>
      </c>
      <c r="E6216" s="14" t="s">
        <v>209</v>
      </c>
    </row>
    <row r="6217" spans="1:5" x14ac:dyDescent="0.2">
      <c r="A6217">
        <v>6156</v>
      </c>
      <c r="B6217" s="1232">
        <f>'Assets-Liab 5-6'!J4</f>
        <v>189257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132367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132367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132367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124194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124194</v>
      </c>
      <c r="D6229" s="14" t="str">
        <f t="shared" si="96"/>
        <v>Error?</v>
      </c>
      <c r="E6229" s="14" t="s">
        <v>209</v>
      </c>
    </row>
    <row r="6230" spans="1:5" x14ac:dyDescent="0.2">
      <c r="A6230">
        <v>6169</v>
      </c>
      <c r="B6230" s="1232">
        <f>'Acct Summary 7-8'!J20</f>
        <v>8173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8173</v>
      </c>
      <c r="D6263" s="14" t="str">
        <f t="shared" si="96"/>
        <v>Error?</v>
      </c>
      <c r="E6263" s="14" t="s">
        <v>209</v>
      </c>
    </row>
    <row r="6264" spans="1:5" x14ac:dyDescent="0.2">
      <c r="A6264">
        <v>6203</v>
      </c>
      <c r="B6264" s="1232">
        <f>'Acct Summary 7-8'!J79</f>
        <v>181084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189257</v>
      </c>
      <c r="D6266" s="14" t="str">
        <f t="shared" si="96"/>
        <v>Error?</v>
      </c>
      <c r="E6266" s="14" t="s">
        <v>209</v>
      </c>
    </row>
    <row r="6267" spans="1:5" x14ac:dyDescent="0.2">
      <c r="A6267">
        <v>6206</v>
      </c>
      <c r="B6267" s="1232">
        <f>'Acct Summary 7-8'!C82</f>
        <v>574466</v>
      </c>
      <c r="D6267" s="14" t="str">
        <f t="shared" si="96"/>
        <v>Error?</v>
      </c>
      <c r="E6267" s="14" t="s">
        <v>209</v>
      </c>
    </row>
    <row r="6268" spans="1:5" x14ac:dyDescent="0.2">
      <c r="A6268">
        <v>6207</v>
      </c>
      <c r="B6268" s="1232">
        <f>'Acct Summary 7-8'!D82</f>
        <v>53752</v>
      </c>
      <c r="D6268" s="14" t="str">
        <f t="shared" si="96"/>
        <v>Error?</v>
      </c>
      <c r="E6268" s="14" t="s">
        <v>209</v>
      </c>
    </row>
    <row r="6269" spans="1:5" x14ac:dyDescent="0.2">
      <c r="A6269">
        <v>6208</v>
      </c>
      <c r="B6269" s="1232">
        <f>'Acct Summary 7-8'!E82</f>
        <v>259606</v>
      </c>
      <c r="D6269" s="14" t="str">
        <f t="shared" si="96"/>
        <v>Error?</v>
      </c>
      <c r="E6269" s="14" t="s">
        <v>209</v>
      </c>
    </row>
    <row r="6270" spans="1:5" x14ac:dyDescent="0.2">
      <c r="A6270">
        <v>6209</v>
      </c>
      <c r="B6270" s="1232">
        <f>'Acct Summary 7-8'!F82</f>
        <v>37423</v>
      </c>
      <c r="D6270" s="14" t="str">
        <f t="shared" si="96"/>
        <v>Error?</v>
      </c>
      <c r="E6270" s="14" t="s">
        <v>209</v>
      </c>
    </row>
    <row r="6271" spans="1:5" x14ac:dyDescent="0.2">
      <c r="A6271">
        <v>6210</v>
      </c>
      <c r="B6271" s="1232">
        <f>'Acct Summary 7-8'!G82</f>
        <v>28005</v>
      </c>
      <c r="D6271" s="14" t="str">
        <f t="shared" ref="D6271:D6334" si="97">IF(ISBLANK(B6271),"OK",IF(A6271-B6271=0,"OK","Error?"))</f>
        <v>Error?</v>
      </c>
      <c r="E6271" s="14" t="s">
        <v>209</v>
      </c>
    </row>
    <row r="6272" spans="1:5" x14ac:dyDescent="0.2">
      <c r="A6272">
        <v>6211</v>
      </c>
      <c r="B6272" s="1232">
        <f>'Acct Summary 7-8'!H82</f>
        <v>859539</v>
      </c>
      <c r="D6272" s="14" t="str">
        <f t="shared" si="97"/>
        <v>Error?</v>
      </c>
      <c r="E6272" s="14" t="s">
        <v>209</v>
      </c>
    </row>
    <row r="6273" spans="1:5" x14ac:dyDescent="0.2">
      <c r="A6273">
        <v>6212</v>
      </c>
      <c r="B6273" s="1232">
        <f>'Acct Summary 7-8'!I82</f>
        <v>2908</v>
      </c>
      <c r="D6273" s="14" t="str">
        <f t="shared" si="97"/>
        <v>Error?</v>
      </c>
      <c r="E6273" s="14" t="s">
        <v>209</v>
      </c>
    </row>
    <row r="6274" spans="1:5" x14ac:dyDescent="0.2">
      <c r="A6274">
        <v>6213</v>
      </c>
      <c r="B6274" s="1232">
        <f>'Acct Summary 7-8'!J82</f>
        <v>8173</v>
      </c>
      <c r="D6274" s="14" t="str">
        <f t="shared" si="97"/>
        <v>Error?</v>
      </c>
      <c r="E6274" s="14" t="s">
        <v>209</v>
      </c>
    </row>
    <row r="6275" spans="1:5" x14ac:dyDescent="0.2">
      <c r="A6275">
        <v>6214</v>
      </c>
      <c r="B6275" s="1232">
        <f>'Acct Summary 7-8'!K82</f>
        <v>-46931</v>
      </c>
      <c r="D6275" s="14" t="str">
        <f t="shared" si="97"/>
        <v>Error?</v>
      </c>
      <c r="E6275" s="14" t="s">
        <v>209</v>
      </c>
    </row>
    <row r="6276" spans="1:5" x14ac:dyDescent="0.2">
      <c r="A6276">
        <v>6215</v>
      </c>
      <c r="B6276" s="1232">
        <f>'Acct Summary 7-8'!C83</f>
        <v>0.10446422320479563</v>
      </c>
      <c r="D6276" s="14" t="str">
        <f t="shared" si="97"/>
        <v>Error?</v>
      </c>
      <c r="E6276" s="14" t="s">
        <v>209</v>
      </c>
    </row>
    <row r="6277" spans="1:5" x14ac:dyDescent="0.2">
      <c r="A6277">
        <v>6216</v>
      </c>
      <c r="B6277" s="1232">
        <f>'Acct Summary 7-8'!D83</f>
        <v>5.7941457052156149E-2</v>
      </c>
      <c r="D6277" s="14" t="str">
        <f t="shared" si="97"/>
        <v>Error?</v>
      </c>
      <c r="E6277" s="14" t="s">
        <v>209</v>
      </c>
    </row>
    <row r="6278" spans="1:5" x14ac:dyDescent="0.2">
      <c r="A6278">
        <v>6217</v>
      </c>
      <c r="B6278" s="1232">
        <f>'Acct Summary 7-8'!E83</f>
        <v>0.36848686834563721</v>
      </c>
      <c r="D6278" s="14" t="str">
        <f t="shared" si="97"/>
        <v>Error?</v>
      </c>
      <c r="E6278" s="14" t="s">
        <v>209</v>
      </c>
    </row>
    <row r="6279" spans="1:5" x14ac:dyDescent="0.2">
      <c r="A6279">
        <v>6218</v>
      </c>
      <c r="B6279" s="1232">
        <f>'Acct Summary 7-8'!F83</f>
        <v>9.400779734930316E-2</v>
      </c>
      <c r="D6279" s="14" t="str">
        <f t="shared" si="97"/>
        <v>Error?</v>
      </c>
      <c r="E6279" s="14" t="s">
        <v>209</v>
      </c>
    </row>
    <row r="6280" spans="1:5" x14ac:dyDescent="0.2">
      <c r="A6280">
        <v>6219</v>
      </c>
      <c r="B6280" s="1232">
        <f>'Acct Summary 7-8'!G83</f>
        <v>8.4821482657103736E-2</v>
      </c>
      <c r="D6280" s="14" t="str">
        <f t="shared" si="97"/>
        <v>Error?</v>
      </c>
      <c r="E6280" s="14" t="s">
        <v>209</v>
      </c>
    </row>
    <row r="6281" spans="1:5" x14ac:dyDescent="0.2">
      <c r="A6281">
        <v>6220</v>
      </c>
      <c r="B6281" s="1232">
        <f>'Acct Summary 7-8'!H83</f>
        <v>0.65815179147756986</v>
      </c>
      <c r="D6281" s="14" t="str">
        <f t="shared" si="97"/>
        <v>Error?</v>
      </c>
      <c r="E6281" s="14" t="s">
        <v>209</v>
      </c>
    </row>
    <row r="6282" spans="1:5" x14ac:dyDescent="0.2">
      <c r="A6282">
        <v>6221</v>
      </c>
      <c r="B6282" s="1232">
        <f>'Acct Summary 7-8'!I83</f>
        <v>2.0753210217601833E-3</v>
      </c>
      <c r="D6282" s="14" t="str">
        <f t="shared" si="97"/>
        <v>Error?</v>
      </c>
      <c r="E6282" s="14" t="s">
        <v>209</v>
      </c>
    </row>
    <row r="6283" spans="1:5" x14ac:dyDescent="0.2">
      <c r="A6283">
        <v>6222</v>
      </c>
      <c r="B6283" s="1232">
        <f>'Acct Summary 7-8'!J83</f>
        <v>4.3184664239631826E-2</v>
      </c>
      <c r="D6283" s="14" t="str">
        <f t="shared" si="97"/>
        <v>Error?</v>
      </c>
      <c r="E6283" s="14" t="s">
        <v>209</v>
      </c>
    </row>
    <row r="6284" spans="1:5" x14ac:dyDescent="0.2">
      <c r="A6284">
        <v>6223</v>
      </c>
      <c r="B6284" s="1232">
        <f>'Acct Summary 7-8'!K83</f>
        <v>-0.19975483415126222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116650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116650</v>
      </c>
      <c r="D6301" s="14" t="str">
        <f t="shared" si="97"/>
        <v>Error?</v>
      </c>
      <c r="E6301" s="14" t="s">
        <v>209</v>
      </c>
    </row>
    <row r="6302" spans="1:5" x14ac:dyDescent="0.2">
      <c r="A6302">
        <v>6241</v>
      </c>
      <c r="B6302" s="1232">
        <f>'Revenues 9-14'!J14</f>
        <v>309</v>
      </c>
      <c r="D6302" s="14" t="str">
        <f t="shared" si="97"/>
        <v>Error?</v>
      </c>
      <c r="E6302" s="14" t="s">
        <v>209</v>
      </c>
    </row>
    <row r="6303" spans="1:5" x14ac:dyDescent="0.2">
      <c r="A6303">
        <v>6242</v>
      </c>
      <c r="B6303" s="1232">
        <f>'Revenues 9-14'!J15</f>
        <v>170</v>
      </c>
      <c r="D6303" s="14" t="str">
        <f t="shared" si="97"/>
        <v>Error?</v>
      </c>
      <c r="E6303" s="14" t="s">
        <v>209</v>
      </c>
    </row>
    <row r="6304" spans="1:5" x14ac:dyDescent="0.2">
      <c r="A6304">
        <v>6243</v>
      </c>
      <c r="B6304" s="1232">
        <f>'Revenues 9-14'!J16</f>
        <v>15000</v>
      </c>
      <c r="D6304" s="14" t="str">
        <f t="shared" si="97"/>
        <v>Error?</v>
      </c>
      <c r="E6304" s="14" t="s">
        <v>209</v>
      </c>
    </row>
    <row r="6305" spans="1:5" x14ac:dyDescent="0.2">
      <c r="A6305">
        <v>6244</v>
      </c>
      <c r="B6305" s="1232">
        <f>'Revenues 9-14'!J17</f>
        <v>11</v>
      </c>
      <c r="D6305" s="14" t="str">
        <f t="shared" si="97"/>
        <v>Error?</v>
      </c>
      <c r="E6305" s="14" t="s">
        <v>209</v>
      </c>
    </row>
    <row r="6306" spans="1:5" x14ac:dyDescent="0.2">
      <c r="A6306">
        <v>6245</v>
      </c>
      <c r="B6306" s="1232">
        <f>'Revenues 9-14'!J18</f>
        <v>15490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227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227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183552</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3119</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132367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1368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7112</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64007</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71119</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593716</v>
      </c>
      <c r="D6983" s="14" t="str">
        <f t="shared" si="108"/>
        <v>Error?</v>
      </c>
    </row>
    <row r="6984" spans="1:4" x14ac:dyDescent="0.2">
      <c r="A6984">
        <v>6923</v>
      </c>
      <c r="B6984" s="1232">
        <f>'Expenditures 15-22'!K86</f>
        <v>593716</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3339</v>
      </c>
      <c r="D6991" s="14" t="str">
        <f t="shared" si="108"/>
        <v>Error?</v>
      </c>
    </row>
    <row r="6992" spans="1:4" x14ac:dyDescent="0.2">
      <c r="A6992">
        <v>6931</v>
      </c>
      <c r="B6992" s="1232">
        <f>'Expenditures 15-22'!K90</f>
        <v>3339</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597055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124194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132367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43251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43251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64988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64988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124194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124194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124194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124194</v>
      </c>
      <c r="D7224" s="14" t="str">
        <f t="shared" si="111"/>
        <v>Error?</v>
      </c>
    </row>
    <row r="7225" spans="1:4" x14ac:dyDescent="0.2">
      <c r="A7225">
        <v>7164</v>
      </c>
      <c r="B7225" s="1232">
        <f>'Expenditures 15-22'!K332</f>
        <v>8173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7112</v>
      </c>
      <c r="D7284" s="14" t="str">
        <f t="shared" si="112"/>
        <v>Error?</v>
      </c>
      <c r="E7284" s="14" t="s">
        <v>83</v>
      </c>
    </row>
    <row r="7285" spans="1:5" x14ac:dyDescent="0.2">
      <c r="A7285">
        <f t="shared" si="113"/>
        <v>7224</v>
      </c>
      <c r="B7285" s="1232">
        <f>'ARRA Sched 23'!C20</f>
        <v>64007</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71119</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7112</v>
      </c>
      <c r="D7459" s="14" t="str">
        <f t="shared" si="118"/>
        <v>Error?</v>
      </c>
      <c r="E7459" s="14" t="s">
        <v>83</v>
      </c>
    </row>
    <row r="7460" spans="1:5" x14ac:dyDescent="0.2">
      <c r="A7460">
        <f t="shared" si="119"/>
        <v>7399</v>
      </c>
      <c r="B7460" s="1232">
        <f>'ARRA Sched 23'!I20</f>
        <v>64007</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71119</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7112</v>
      </c>
      <c r="D7517" s="14" t="str">
        <f t="shared" si="120"/>
        <v>Error?</v>
      </c>
      <c r="E7517" s="14" t="s">
        <v>83</v>
      </c>
    </row>
    <row r="7518" spans="1:5" x14ac:dyDescent="0.2">
      <c r="A7518">
        <f t="shared" si="121"/>
        <v>7457</v>
      </c>
      <c r="B7518" s="1232">
        <f>'ARRA Sched 23'!L20</f>
        <v>64007</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71119</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604014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15955</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15955</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840787</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1452</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3119</v>
      </c>
      <c r="D7712" s="14" t="str">
        <f t="shared" si="126"/>
        <v>Error?</v>
      </c>
      <c r="E7712" s="14" t="s">
        <v>988</v>
      </c>
    </row>
    <row r="7713" spans="1:6" x14ac:dyDescent="0.2">
      <c r="A7713">
        <v>7652</v>
      </c>
      <c r="B7713" s="1232">
        <f>'Rest Tax Levies-Tort Im 26'!J8</f>
        <v>563128</v>
      </c>
      <c r="D7713" s="14" t="str">
        <f t="shared" si="126"/>
        <v>Error?</v>
      </c>
      <c r="E7713" s="14" t="s">
        <v>988</v>
      </c>
    </row>
    <row r="7714" spans="1:6" x14ac:dyDescent="0.2">
      <c r="A7714">
        <v>7653</v>
      </c>
      <c r="B7714" s="1232">
        <f>'Rest Tax Levies-Tort Im 26'!K9</f>
        <v>26943</v>
      </c>
      <c r="D7714" s="14" t="str">
        <f t="shared" si="126"/>
        <v>Error?</v>
      </c>
      <c r="E7714" s="14" t="s">
        <v>988</v>
      </c>
    </row>
    <row r="7715" spans="1:6" x14ac:dyDescent="0.2">
      <c r="A7715">
        <v>7654</v>
      </c>
      <c r="B7715" s="1232">
        <f>'Rest Tax Levies-Tort Im 26'!J10</f>
        <v>71269</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994700</v>
      </c>
      <c r="D7717" s="14" t="str">
        <f t="shared" si="126"/>
        <v>Error?</v>
      </c>
      <c r="E7717" s="14" t="s">
        <v>988</v>
      </c>
    </row>
    <row r="7718" spans="1:6" x14ac:dyDescent="0.2">
      <c r="A7718">
        <v>7657</v>
      </c>
      <c r="B7718" s="1232">
        <f>'Rest Tax Levies-Tort Im 26'!J12</f>
        <v>1630549</v>
      </c>
      <c r="D7718" s="14" t="str">
        <f t="shared" si="126"/>
        <v>Error?</v>
      </c>
      <c r="E7718" s="14" t="s">
        <v>988</v>
      </c>
    </row>
    <row r="7719" spans="1:6" x14ac:dyDescent="0.2">
      <c r="A7719">
        <v>7658</v>
      </c>
      <c r="B7719" s="1232">
        <f>'Rest Tax Levies-Tort Im 26'!K12</f>
        <v>30062</v>
      </c>
      <c r="D7719" s="14" t="str">
        <f t="shared" si="126"/>
        <v>Error?</v>
      </c>
      <c r="E7719" s="14" t="s">
        <v>988</v>
      </c>
    </row>
    <row r="7720" spans="1:6" x14ac:dyDescent="0.2">
      <c r="A7720">
        <v>7659</v>
      </c>
      <c r="B7720" s="1232">
        <f>'Rest Tax Levies-Tort Im 26'!H14</f>
        <v>86042</v>
      </c>
      <c r="D7720" s="14" t="str">
        <f t="shared" si="126"/>
        <v>Error?</v>
      </c>
      <c r="E7720" s="14" t="s">
        <v>988</v>
      </c>
    </row>
    <row r="7721" spans="1:6" x14ac:dyDescent="0.2">
      <c r="A7721">
        <v>7660</v>
      </c>
      <c r="B7721" s="1232">
        <f>'Rest Tax Levies-Tort Im 26'!K14</f>
        <v>30062</v>
      </c>
      <c r="D7721" s="14" t="str">
        <f t="shared" si="126"/>
        <v>Error?</v>
      </c>
      <c r="E7721" s="14" t="s">
        <v>988</v>
      </c>
    </row>
    <row r="7722" spans="1:6" x14ac:dyDescent="0.2">
      <c r="A7722">
        <v>7661</v>
      </c>
      <c r="B7722" s="1232">
        <f>'Rest Tax Levies-Tort Im 26'!J15</f>
        <v>224111</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211657</v>
      </c>
      <c r="D7724" s="14" t="str">
        <f t="shared" si="126"/>
        <v>Error?</v>
      </c>
      <c r="E7724" s="14" t="s">
        <v>988</v>
      </c>
      <c r="F7724" s="14"/>
    </row>
    <row r="7725" spans="1:6" x14ac:dyDescent="0.2">
      <c r="A7725">
        <v>7664</v>
      </c>
      <c r="B7725" s="1232">
        <f>'Rest Tax Levies-Tort Im 26'!J19</f>
        <v>75000</v>
      </c>
      <c r="D7725" s="14" t="str">
        <f t="shared" si="126"/>
        <v>Error?</v>
      </c>
      <c r="E7725" s="14" t="s">
        <v>988</v>
      </c>
    </row>
    <row r="7726" spans="1:6" x14ac:dyDescent="0.2">
      <c r="A7726">
        <v>7665</v>
      </c>
      <c r="B7726" s="1232">
        <f>'Rest Tax Levies-Tort Im 26'!J20</f>
        <v>636</v>
      </c>
      <c r="D7726" s="14" t="str">
        <f t="shared" si="126"/>
        <v>Error?</v>
      </c>
      <c r="E7726" s="14" t="s">
        <v>988</v>
      </c>
    </row>
    <row r="7727" spans="1:6" x14ac:dyDescent="0.2">
      <c r="A7727">
        <v>7666</v>
      </c>
      <c r="B7727" s="1232">
        <f>'Rest Tax Levies-Tort Im 26'!J21</f>
        <v>287293</v>
      </c>
      <c r="D7727" s="14" t="str">
        <f t="shared" si="126"/>
        <v>Error?</v>
      </c>
      <c r="E7727" s="14" t="s">
        <v>988</v>
      </c>
    </row>
    <row r="7728" spans="1:6" x14ac:dyDescent="0.2">
      <c r="A7728">
        <v>7667</v>
      </c>
      <c r="B7728" s="1232">
        <f>'Revenues 9-14'!E103</f>
        <v>474945</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511404</v>
      </c>
      <c r="D7730" s="14" t="str">
        <f t="shared" si="126"/>
        <v>Error?</v>
      </c>
      <c r="E7730" s="14" t="s">
        <v>988</v>
      </c>
    </row>
    <row r="7731" spans="1:6" x14ac:dyDescent="0.2">
      <c r="A7731">
        <v>7670</v>
      </c>
      <c r="B7731" s="1232">
        <f>'Revenues 9-14'!H103</f>
        <v>88183</v>
      </c>
      <c r="D7731" s="14" t="str">
        <f t="shared" si="126"/>
        <v>Error?</v>
      </c>
      <c r="E7731" s="14" t="s">
        <v>988</v>
      </c>
    </row>
    <row r="7732" spans="1:6" x14ac:dyDescent="0.2">
      <c r="A7732">
        <v>7671</v>
      </c>
      <c r="B7732" s="1232">
        <f>'Rest Tax Levies-Tort Im 26'!J24</f>
        <v>1959932</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163263</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1959932</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71119</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2016-11-22T14:19:56Z</cp:lastPrinted>
  <dcterms:created xsi:type="dcterms:W3CDTF">2003-10-29T19:06:34Z</dcterms:created>
  <dcterms:modified xsi:type="dcterms:W3CDTF">2016-11-28T20:00:08Z</dcterms:modified>
</cp:coreProperties>
</file>